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1E-4D-4F Seats Sampling\"/>
    </mc:Choice>
  </mc:AlternateContent>
  <bookViews>
    <workbookView xWindow="0" yWindow="0" windowWidth="25200" windowHeight="11985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4" i="3" l="1"/>
  <c r="K98" i="3"/>
  <c r="L10" i="3"/>
  <c r="L85" i="3"/>
  <c r="L68" i="3"/>
  <c r="K4" i="3"/>
  <c r="K68" i="3"/>
  <c r="K56" i="3"/>
  <c r="L111" i="3"/>
  <c r="L36" i="3"/>
  <c r="L56" i="3"/>
  <c r="L4" i="3"/>
  <c r="K111" i="3"/>
  <c r="K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<sst xmlns="http://schemas.openxmlformats.org/spreadsheetml/2006/main" count="25" uniqueCount="21">
  <si>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</si>
  <si>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</si>
  <si>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</si>
  <si>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</si>
  <si>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</si>
  <si>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</si>
  <si>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</si>
  <si>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</si>
  <si>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</si>
  <si>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</si>
  <si>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</si>
  <si>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</si>
  <si>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</si>
  <si>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</si>
  <si>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Voltage Readings</t>
  </si>
  <si>
    <t xml:space="preserve">ppm of CO2 </t>
  </si>
  <si>
    <t>Calibration Date</t>
  </si>
  <si>
    <t>A-4 CO2 conc</t>
  </si>
  <si>
    <t>4F</t>
  </si>
  <si>
    <t>1E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</si>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</sst>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N24" sqref="N24"/>
    </sheetView>
  </sheetViews>
  <sheetFormatPr defaultRowHeight="15" x14ac:dyDescent="0.25"/>
  <sheetData>
    <row r="1" spans="1:14" x14ac:dyDescent="0.25">
      <c r="B1" s="17" t="s">
        <v>14</v>
      </c>
      <c r="C1" s="17"/>
      <c r="D1" s="17"/>
      <c r="E1" s="17"/>
      <c r="G1" s="18" t="s">
        <v>15</v>
      </c>
      <c r="H1" s="19"/>
      <c r="I1" s="19"/>
      <c r="J1" s="19"/>
      <c r="K1" s="20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17</v>
      </c>
      <c r="G2" s="5" t="s">
        <v>9</v>
      </c>
      <c r="H2" s="5" t="s">
        <v>10</v>
      </c>
      <c r="I2" s="5" t="s">
        <v>11</v>
      </c>
      <c r="J2" s="6" t="s">
        <v>4</v>
      </c>
      <c r="K2" s="14" t="s">
        <v>12</v>
      </c>
      <c r="L2" s="17" t="s">
        <v>13</v>
      </c>
      <c r="M2" s="17"/>
      <c r="N2" s="5">
        <f>$K$364-400</f>
        <v>27.344322191702929</v>
      </c>
    </row>
    <row r="3" spans="1:14" x14ac:dyDescent="0.25">
      <c r="A3">
        <v>5001</v>
      </c>
      <c r="B3">
        <v>0.43459999999999999</v>
      </c>
      <c r="C3">
        <v>1.0741000199999999</v>
      </c>
      <c r="D3">
        <v>1.0763000199999999</v>
      </c>
      <c r="E3">
        <v>0.61440002999999999</v>
      </c>
      <c r="G3">
        <f>TREND(Calibration!$A$4:$A$6,Calibration!$B$4:$B$6,'CO2 Concentration Data'!D3)</f>
        <v>435.52521652298157</v>
      </c>
      <c r="H3">
        <f>TREND(Calibration!$A$4:$A$6,Calibration!$C$4:$C$6,'CO2 Concentration Data'!C3)</f>
        <v>429.18471817112106</v>
      </c>
      <c r="I3">
        <f>TREND(Calibration!$A$4:$A$6,Calibration!$D$4:$D$6,'CO2 Concentration Data'!B3)</f>
        <v>425.25786345862588</v>
      </c>
      <c r="J3">
        <f>TREND(Calibration!$A$4:$A$6,Calibration!$E$4:$E$6,'CO2 Concentration Data'!E3)</f>
        <v>419.56325141582568</v>
      </c>
      <c r="K3" s="15"/>
    </row>
    <row r="4" spans="1:14" x14ac:dyDescent="0.25">
      <c r="A4">
        <v>10008</v>
      </c>
      <c r="B4">
        <v>0.43399999</v>
      </c>
      <c r="C4">
        <v>1.07360005</v>
      </c>
      <c r="D4">
        <v>1.07519996</v>
      </c>
      <c r="E4">
        <v>0.61500001000000004</v>
      </c>
      <c r="G4">
        <f>TREND(Calibration!$A$4:$A$6,Calibration!$B$4:$B$6,'CO2 Concentration Data'!D4)</f>
        <v>435.08310628410817</v>
      </c>
      <c r="H4">
        <f>TREND(Calibration!$A$4:$A$6,Calibration!$C$4:$C$6,'CO2 Concentration Data'!C4)</f>
        <v>428.98192557377655</v>
      </c>
      <c r="I4">
        <f>TREND(Calibration!$A$4:$A$6,Calibration!$D$4:$D$6,'CO2 Concentration Data'!B4)</f>
        <v>424.65322519014603</v>
      </c>
      <c r="J4">
        <f>TREND(Calibration!$A$4:$A$6,Calibration!$E$4:$E$6,'CO2 Concentration Data'!E4)</f>
        <v>419.92501583542429</v>
      </c>
      <c r="K4" s="16"/>
    </row>
    <row r="5" spans="1:14" x14ac:dyDescent="0.25">
      <c r="A5">
        <v>14998</v>
      </c>
      <c r="B5">
        <v>0.43509998999999999</v>
      </c>
      <c r="C5">
        <v>1.0747</v>
      </c>
      <c r="D5">
        <v>1.0653999999999999</v>
      </c>
      <c r="E5">
        <v>0.61440002999999999</v>
      </c>
      <c r="G5">
        <f>TREND(Calibration!$A$4:$A$6,Calibration!$B$4:$B$6,'CO2 Concentration Data'!D5)</f>
        <v>431.14453688193896</v>
      </c>
      <c r="H5">
        <f>TREND(Calibration!$A$4:$A$6,Calibration!$C$4:$C$6,'CO2 Concentration Data'!C5)</f>
        <v>429.42807577768701</v>
      </c>
      <c r="I5">
        <f>TREND(Calibration!$A$4:$A$6,Calibration!$D$4:$D$6,'CO2 Concentration Data'!B5)</f>
        <v>425.76171020760881</v>
      </c>
      <c r="J5">
        <f>TREND(Calibration!$A$4:$A$6,Calibration!$E$4:$E$6,'CO2 Concentration Data'!E5)</f>
        <v>419.56325141582568</v>
      </c>
    </row>
    <row r="6" spans="1:14" x14ac:dyDescent="0.25">
      <c r="A6">
        <v>20002</v>
      </c>
      <c r="B6">
        <v>0.43619998999999998</v>
      </c>
      <c r="C6">
        <v>1.07360005</v>
      </c>
      <c r="D6">
        <v>1.07519996</v>
      </c>
      <c r="E6">
        <v>0.61549997000000001</v>
      </c>
      <c r="G6">
        <f>TREND(Calibration!$A$4:$A$6,Calibration!$B$4:$B$6,'CO2 Concentration Data'!D6)</f>
        <v>435.08310628410817</v>
      </c>
      <c r="H6">
        <f>TREND(Calibration!$A$4:$A$6,Calibration!$C$4:$C$6,'CO2 Concentration Data'!C6)</f>
        <v>428.98192557377655</v>
      </c>
      <c r="I6">
        <f>TREND(Calibration!$A$4:$A$6,Calibration!$D$4:$D$6,'CO2 Concentration Data'!B6)</f>
        <v>426.87019522507165</v>
      </c>
      <c r="J6">
        <f>TREND(Calibration!$A$4:$A$6,Calibration!$E$4:$E$6,'CO2 Concentration Data'!E6)</f>
        <v>420.22647211600446</v>
      </c>
    </row>
    <row r="7" spans="1:14" x14ac:dyDescent="0.25">
      <c r="A7">
        <v>25000</v>
      </c>
      <c r="B7">
        <v>0.4269</v>
      </c>
      <c r="C7">
        <v>1.0763000199999999</v>
      </c>
      <c r="D7">
        <v>1.0747</v>
      </c>
      <c r="E7">
        <v>0.61659998000000005</v>
      </c>
      <c r="G7">
        <f>TREND(Calibration!$A$4:$A$6,Calibration!$B$4:$B$6,'CO2 Concentration Data'!D7)</f>
        <v>434.88217412129234</v>
      </c>
      <c r="H7">
        <f>TREND(Calibration!$A$4:$A$6,Calibration!$C$4:$C$6,'CO2 Concentration Data'!C7)</f>
        <v>430.0770591398952</v>
      </c>
      <c r="I7">
        <f>TREND(Calibration!$A$4:$A$6,Calibration!$D$4:$D$6,'CO2 Concentration Data'!B7)</f>
        <v>417.49846833638605</v>
      </c>
      <c r="J7">
        <f>TREND(Calibration!$A$4:$A$6,Calibration!$E$4:$E$6,'CO2 Concentration Data'!E7)</f>
        <v>420.88973502343913</v>
      </c>
    </row>
    <row r="8" spans="1:14" x14ac:dyDescent="0.25">
      <c r="A8">
        <v>30010</v>
      </c>
      <c r="B8">
        <v>0.43459999999999999</v>
      </c>
      <c r="C8">
        <v>1.07089996</v>
      </c>
      <c r="D8">
        <v>1.0724999900000001</v>
      </c>
      <c r="E8">
        <v>0.61330003</v>
      </c>
      <c r="G8">
        <f>TREND(Calibration!$A$4:$A$6,Calibration!$B$4:$B$6,'CO2 Concentration Data'!D8)</f>
        <v>433.99799785215799</v>
      </c>
      <c r="H8">
        <f>TREND(Calibration!$A$4:$A$6,Calibration!$C$4:$C$6,'CO2 Concentration Data'!C8)</f>
        <v>427.88674333451405</v>
      </c>
      <c r="I8">
        <f>TREND(Calibration!$A$4:$A$6,Calibration!$D$4:$D$6,'CO2 Concentration Data'!B8)</f>
        <v>425.25786345862588</v>
      </c>
      <c r="J8">
        <f>TREND(Calibration!$A$4:$A$6,Calibration!$E$4:$E$6,'CO2 Concentration Data'!E8)</f>
        <v>418.89999453799902</v>
      </c>
    </row>
    <row r="9" spans="1:14" x14ac:dyDescent="0.25">
      <c r="A9">
        <v>35124</v>
      </c>
      <c r="B9">
        <v>0.43239999000000001</v>
      </c>
      <c r="C9">
        <v>1.07190001</v>
      </c>
      <c r="D9">
        <v>1.07190001</v>
      </c>
      <c r="E9">
        <v>0.61330003</v>
      </c>
      <c r="G9">
        <f>TREND(Calibration!$A$4:$A$6,Calibration!$B$4:$B$6,'CO2 Concentration Data'!D9)</f>
        <v>433.7568680036776</v>
      </c>
      <c r="H9">
        <f>TREND(Calibration!$A$4:$A$6,Calibration!$C$4:$C$6,'CO2 Concentration Data'!C9)</f>
        <v>428.29237314625158</v>
      </c>
      <c r="I9">
        <f>TREND(Calibration!$A$4:$A$6,Calibration!$D$4:$D$6,'CO2 Concentration Data'!B9)</f>
        <v>423.0408833465637</v>
      </c>
      <c r="J9">
        <f>TREND(Calibration!$A$4:$A$6,Calibration!$E$4:$E$6,'CO2 Concentration Data'!E9)</f>
        <v>418.89999453799902</v>
      </c>
    </row>
    <row r="10" spans="1:14" x14ac:dyDescent="0.25">
      <c r="A10">
        <v>40034</v>
      </c>
      <c r="B10">
        <v>0.43239999000000001</v>
      </c>
      <c r="C10">
        <v>1.07360005</v>
      </c>
      <c r="D10">
        <v>1.07299995</v>
      </c>
      <c r="E10">
        <v>0.60890001000000005</v>
      </c>
      <c r="G10">
        <f>TREND(Calibration!$A$4:$A$6,Calibration!$B$4:$B$6,'CO2 Concentration Data'!D10)</f>
        <v>434.19893001497377</v>
      </c>
      <c r="H10">
        <f>TREND(Calibration!$A$4:$A$6,Calibration!$C$4:$C$6,'CO2 Concentration Data'!C10)</f>
        <v>428.98192557377655</v>
      </c>
      <c r="I10">
        <f>TREND(Calibration!$A$4:$A$6,Calibration!$D$4:$D$6,'CO2 Concentration Data'!B10)</f>
        <v>423.0408833465637</v>
      </c>
      <c r="J10">
        <f>TREND(Calibration!$A$4:$A$6,Calibration!$E$4:$E$6,'CO2 Concentration Data'!E10)</f>
        <v>416.24695496747648</v>
      </c>
    </row>
    <row r="11" spans="1:14" x14ac:dyDescent="0.25">
      <c r="A11">
        <v>44996</v>
      </c>
      <c r="B11">
        <v>0.43180001000000001</v>
      </c>
      <c r="C11">
        <v>1.06980002</v>
      </c>
      <c r="D11">
        <v>1.0763000199999999</v>
      </c>
      <c r="E11">
        <v>0.61440002999999999</v>
      </c>
      <c r="G11">
        <f>TREND(Calibration!$A$4:$A$6,Calibration!$B$4:$B$6,'CO2 Concentration Data'!D11)</f>
        <v>435.52521652298157</v>
      </c>
      <c r="H11">
        <f>TREND(Calibration!$A$4:$A$6,Calibration!$C$4:$C$6,'CO2 Concentration Data'!C11)</f>
        <v>427.44059718669882</v>
      </c>
      <c r="I11">
        <f>TREND(Calibration!$A$4:$A$6,Calibration!$D$4:$D$6,'CO2 Concentration Data'!B11)</f>
        <v>422.4362753094934</v>
      </c>
      <c r="J11">
        <f>TREND(Calibration!$A$4:$A$6,Calibration!$E$4:$E$6,'CO2 Concentration Data'!E11)</f>
        <v>419.56325141582568</v>
      </c>
    </row>
    <row r="12" spans="1:14" x14ac:dyDescent="0.25">
      <c r="A12">
        <v>49994</v>
      </c>
      <c r="B12">
        <v>0.43290001</v>
      </c>
      <c r="C12">
        <v>1.07089996</v>
      </c>
      <c r="D12">
        <v>1.07089996</v>
      </c>
      <c r="E12">
        <v>0.61390001000000005</v>
      </c>
      <c r="G12">
        <f>TREND(Calibration!$A$4:$A$6,Calibration!$B$4:$B$6,'CO2 Concentration Data'!D12)</f>
        <v>433.35495143150393</v>
      </c>
      <c r="H12">
        <f>TREND(Calibration!$A$4:$A$6,Calibration!$C$4:$C$6,'CO2 Concentration Data'!C12)</f>
        <v>427.88674333451405</v>
      </c>
      <c r="I12">
        <f>TREND(Calibration!$A$4:$A$6,Calibration!$D$4:$D$6,'CO2 Concentration Data'!B12)</f>
        <v>423.54476032695624</v>
      </c>
      <c r="J12">
        <f>TREND(Calibration!$A$4:$A$6,Calibration!$E$4:$E$6,'CO2 Concentration Data'!E12)</f>
        <v>419.26175895759764</v>
      </c>
    </row>
    <row r="13" spans="1:14" x14ac:dyDescent="0.25">
      <c r="A13">
        <v>54993</v>
      </c>
      <c r="B13">
        <v>0.43239999000000001</v>
      </c>
      <c r="C13">
        <v>1.0702999799999999</v>
      </c>
      <c r="D13">
        <v>1.07089996</v>
      </c>
      <c r="E13">
        <v>0.61659998000000005</v>
      </c>
      <c r="G13">
        <f>TREND(Calibration!$A$4:$A$6,Calibration!$B$4:$B$6,'CO2 Concentration Data'!D13)</f>
        <v>433.35495143150393</v>
      </c>
      <c r="H13">
        <f>TREND(Calibration!$A$4:$A$6,Calibration!$C$4:$C$6,'CO2 Concentration Data'!C13)</f>
        <v>427.64338572794804</v>
      </c>
      <c r="I13">
        <f>TREND(Calibration!$A$4:$A$6,Calibration!$D$4:$D$6,'CO2 Concentration Data'!B13)</f>
        <v>423.0408833465637</v>
      </c>
      <c r="J13">
        <f>TREND(Calibration!$A$4:$A$6,Calibration!$E$4:$E$6,'CO2 Concentration Data'!E13)</f>
        <v>420.88973502343913</v>
      </c>
    </row>
    <row r="14" spans="1:14" x14ac:dyDescent="0.25">
      <c r="A14">
        <v>59994</v>
      </c>
      <c r="B14">
        <v>0.43290001</v>
      </c>
      <c r="C14">
        <v>1.0702999799999999</v>
      </c>
      <c r="D14">
        <v>1.06980002</v>
      </c>
      <c r="E14">
        <v>0.61930001000000001</v>
      </c>
      <c r="G14">
        <f>TREND(Calibration!$A$4:$A$6,Calibration!$B$4:$B$6,'CO2 Concentration Data'!D14)</f>
        <v>432.91288942020776</v>
      </c>
      <c r="H14">
        <f>TREND(Calibration!$A$4:$A$6,Calibration!$C$4:$C$6,'CO2 Concentration Data'!C14)</f>
        <v>427.64338572794804</v>
      </c>
      <c r="I14">
        <f>TREND(Calibration!$A$4:$A$6,Calibration!$D$4:$D$6,'CO2 Concentration Data'!B14)</f>
        <v>423.54476032695624</v>
      </c>
      <c r="J14">
        <f>TREND(Calibration!$A$4:$A$6,Calibration!$E$4:$E$6,'CO2 Concentration Data'!E14)</f>
        <v>422.51774726692844</v>
      </c>
    </row>
    <row r="15" spans="1:14" x14ac:dyDescent="0.25">
      <c r="A15">
        <v>64993</v>
      </c>
      <c r="B15">
        <v>0.43180001000000001</v>
      </c>
      <c r="C15">
        <v>1.06869996</v>
      </c>
      <c r="D15">
        <v>1.07190001</v>
      </c>
      <c r="E15">
        <v>0.62370002000000002</v>
      </c>
      <c r="G15">
        <f>TREND(Calibration!$A$4:$A$6,Calibration!$B$4:$B$6,'CO2 Concentration Data'!D15)</f>
        <v>433.7568680036776</v>
      </c>
      <c r="H15">
        <f>TREND(Calibration!$A$4:$A$6,Calibration!$C$4:$C$6,'CO2 Concentration Data'!C15)</f>
        <v>426.99440236573986</v>
      </c>
      <c r="I15">
        <f>TREND(Calibration!$A$4:$A$6,Calibration!$D$4:$D$6,'CO2 Concentration Data'!B15)</f>
        <v>422.4362753094934</v>
      </c>
      <c r="J15">
        <f>TREND(Calibration!$A$4:$A$6,Calibration!$E$4:$E$6,'CO2 Concentration Data'!E15)</f>
        <v>425.17078080784302</v>
      </c>
    </row>
    <row r="16" spans="1:14" x14ac:dyDescent="0.25">
      <c r="A16">
        <v>69995</v>
      </c>
      <c r="B16">
        <v>0.43290001</v>
      </c>
      <c r="C16">
        <v>1.0692000399999999</v>
      </c>
      <c r="D16">
        <v>1.07089996</v>
      </c>
      <c r="E16">
        <v>0.61280000000000001</v>
      </c>
      <c r="G16">
        <f>TREND(Calibration!$A$4:$A$6,Calibration!$B$4:$B$6,'CO2 Concentration Data'!D16)</f>
        <v>433.35495143150393</v>
      </c>
      <c r="H16">
        <f>TREND(Calibration!$A$4:$A$6,Calibration!$C$4:$C$6,'CO2 Concentration Data'!C16)</f>
        <v>427.19723958013282</v>
      </c>
      <c r="I16">
        <f>TREND(Calibration!$A$4:$A$6,Calibration!$D$4:$D$6,'CO2 Concentration Data'!B16)</f>
        <v>423.54476032695624</v>
      </c>
      <c r="J16">
        <f>TREND(Calibration!$A$4:$A$6,Calibration!$E$4:$E$6,'CO2 Concentration Data'!E16)</f>
        <v>418.59849605016296</v>
      </c>
    </row>
    <row r="17" spans="1:10" x14ac:dyDescent="0.25">
      <c r="A17">
        <v>75008</v>
      </c>
      <c r="B17">
        <v>0.43290001</v>
      </c>
      <c r="C17">
        <v>1.0680999799999999</v>
      </c>
      <c r="D17">
        <v>1.0702999799999999</v>
      </c>
      <c r="E17">
        <v>0.61440002999999999</v>
      </c>
      <c r="G17">
        <f>TREND(Calibration!$A$4:$A$6,Calibration!$B$4:$B$6,'CO2 Concentration Data'!D17)</f>
        <v>433.11382158302354</v>
      </c>
      <c r="H17">
        <f>TREND(Calibration!$A$4:$A$6,Calibration!$C$4:$C$6,'CO2 Concentration Data'!C17)</f>
        <v>426.75104475917385</v>
      </c>
      <c r="I17">
        <f>TREND(Calibration!$A$4:$A$6,Calibration!$D$4:$D$6,'CO2 Concentration Data'!B17)</f>
        <v>423.54476032695624</v>
      </c>
      <c r="J17">
        <f>TREND(Calibration!$A$4:$A$6,Calibration!$E$4:$E$6,'CO2 Concentration Data'!E17)</f>
        <v>419.56325141582568</v>
      </c>
    </row>
    <row r="18" spans="1:10" x14ac:dyDescent="0.25">
      <c r="A18">
        <v>79993</v>
      </c>
      <c r="B18">
        <v>0.43130001000000001</v>
      </c>
      <c r="C18">
        <v>1.06980002</v>
      </c>
      <c r="D18">
        <v>1.06760001</v>
      </c>
      <c r="E18">
        <v>0.60839999</v>
      </c>
      <c r="G18">
        <f>TREND(Calibration!$A$4:$A$6,Calibration!$B$4:$B$6,'CO2 Concentration Data'!D18)</f>
        <v>432.02871315107336</v>
      </c>
      <c r="H18">
        <f>TREND(Calibration!$A$4:$A$6,Calibration!$C$4:$C$6,'CO2 Concentration Data'!C18)</f>
        <v>427.44059718669882</v>
      </c>
      <c r="I18">
        <f>TREND(Calibration!$A$4:$A$6,Calibration!$D$4:$D$6,'CO2 Concentration Data'!B18)</f>
        <v>421.93241848337391</v>
      </c>
      <c r="J18">
        <f>TREND(Calibration!$A$4:$A$6,Calibration!$E$4:$E$6,'CO2 Concentration Data'!E18)</f>
        <v>415.94546250924839</v>
      </c>
    </row>
    <row r="19" spans="1:10" x14ac:dyDescent="0.25">
      <c r="A19">
        <v>84998</v>
      </c>
      <c r="B19">
        <v>0.43239999000000001</v>
      </c>
      <c r="C19">
        <v>1.06869996</v>
      </c>
      <c r="D19">
        <v>1.0702999799999999</v>
      </c>
      <c r="E19">
        <v>0.60839999</v>
      </c>
      <c r="G19">
        <f>TREND(Calibration!$A$4:$A$6,Calibration!$B$4:$B$6,'CO2 Concentration Data'!D19)</f>
        <v>433.11382158302354</v>
      </c>
      <c r="H19">
        <f>TREND(Calibration!$A$4:$A$6,Calibration!$C$4:$C$6,'CO2 Concentration Data'!C19)</f>
        <v>426.99440236573986</v>
      </c>
      <c r="I19">
        <f>TREND(Calibration!$A$4:$A$6,Calibration!$D$4:$D$6,'CO2 Concentration Data'!B19)</f>
        <v>423.0408833465637</v>
      </c>
      <c r="J19">
        <f>TREND(Calibration!$A$4:$A$6,Calibration!$E$4:$E$6,'CO2 Concentration Data'!E19)</f>
        <v>415.94546250924839</v>
      </c>
    </row>
    <row r="20" spans="1:10" x14ac:dyDescent="0.25">
      <c r="A20">
        <v>89993</v>
      </c>
      <c r="B20">
        <v>0.43130001000000001</v>
      </c>
      <c r="C20">
        <v>1.06760001</v>
      </c>
      <c r="D20">
        <v>1.0680999799999999</v>
      </c>
      <c r="E20">
        <v>0.61549997000000001</v>
      </c>
      <c r="G20">
        <f>TREND(Calibration!$A$4:$A$6,Calibration!$B$4:$B$6,'CO2 Concentration Data'!D20)</f>
        <v>432.22964933285391</v>
      </c>
      <c r="H20">
        <f>TREND(Calibration!$A$4:$A$6,Calibration!$C$4:$C$6,'CO2 Concentration Data'!C20)</f>
        <v>426.54825216182934</v>
      </c>
      <c r="I20">
        <f>TREND(Calibration!$A$4:$A$6,Calibration!$D$4:$D$6,'CO2 Concentration Data'!B20)</f>
        <v>421.93241848337391</v>
      </c>
      <c r="J20">
        <f>TREND(Calibration!$A$4:$A$6,Calibration!$E$4:$E$6,'CO2 Concentration Data'!E20)</f>
        <v>420.22647211600446</v>
      </c>
    </row>
    <row r="21" spans="1:10" x14ac:dyDescent="0.25">
      <c r="A21">
        <v>94994</v>
      </c>
      <c r="B21">
        <v>0.43020001000000002</v>
      </c>
      <c r="C21">
        <v>1.06700003</v>
      </c>
      <c r="D21">
        <v>1.0664999500000001</v>
      </c>
      <c r="E21">
        <v>0.61330003</v>
      </c>
      <c r="G21">
        <f>TREND(Calibration!$A$4:$A$6,Calibration!$B$4:$B$6,'CO2 Concentration Data'!D21)</f>
        <v>431.58660291219996</v>
      </c>
      <c r="H21">
        <f>TREND(Calibration!$A$4:$A$6,Calibration!$C$4:$C$6,'CO2 Concentration Data'!C21)</f>
        <v>426.30489455526339</v>
      </c>
      <c r="I21">
        <f>TREND(Calibration!$A$4:$A$6,Calibration!$D$4:$D$6,'CO2 Concentration Data'!B21)</f>
        <v>420.82393346591107</v>
      </c>
      <c r="J21">
        <f>TREND(Calibration!$A$4:$A$6,Calibration!$E$4:$E$6,'CO2 Concentration Data'!E21)</f>
        <v>418.89999453799902</v>
      </c>
    </row>
    <row r="22" spans="1:10" x14ac:dyDescent="0.25">
      <c r="A22">
        <v>100001</v>
      </c>
      <c r="B22">
        <v>0.43070000000000003</v>
      </c>
      <c r="C22">
        <v>1.06589997</v>
      </c>
      <c r="D22">
        <v>1.0680999799999999</v>
      </c>
      <c r="E22">
        <v>0.62429999999999997</v>
      </c>
      <c r="G22">
        <f>TREND(Calibration!$A$4:$A$6,Calibration!$B$4:$B$6,'CO2 Concentration Data'!D22)</f>
        <v>432.22964933285391</v>
      </c>
      <c r="H22">
        <f>TREND(Calibration!$A$4:$A$6,Calibration!$C$4:$C$6,'CO2 Concentration Data'!C22)</f>
        <v>425.85869973430442</v>
      </c>
      <c r="I22">
        <f>TREND(Calibration!$A$4:$A$6,Calibration!$D$4:$D$6,'CO2 Concentration Data'!B22)</f>
        <v>421.32778021489406</v>
      </c>
      <c r="J22">
        <f>TREND(Calibration!$A$4:$A$6,Calibration!$E$4:$E$6,'CO2 Concentration Data'!E22)</f>
        <v>425.53254522744157</v>
      </c>
    </row>
    <row r="23" spans="1:10" x14ac:dyDescent="0.25">
      <c r="A23">
        <v>104994</v>
      </c>
      <c r="B23">
        <v>0.43130001000000001</v>
      </c>
      <c r="C23">
        <v>1.06589997</v>
      </c>
      <c r="D23">
        <v>1.06760001</v>
      </c>
      <c r="E23">
        <v>0.62319999999999998</v>
      </c>
      <c r="G23">
        <f>TREND(Calibration!$A$4:$A$6,Calibration!$B$4:$B$6,'CO2 Concentration Data'!D23)</f>
        <v>432.02871315107336</v>
      </c>
      <c r="H23">
        <f>TREND(Calibration!$A$4:$A$6,Calibration!$C$4:$C$6,'CO2 Concentration Data'!C23)</f>
        <v>425.85869973430442</v>
      </c>
      <c r="I23">
        <f>TREND(Calibration!$A$4:$A$6,Calibration!$D$4:$D$6,'CO2 Concentration Data'!B23)</f>
        <v>421.93241848337391</v>
      </c>
      <c r="J23">
        <f>TREND(Calibration!$A$4:$A$6,Calibration!$E$4:$E$6,'CO2 Concentration Data'!E23)</f>
        <v>424.86928834961492</v>
      </c>
    </row>
    <row r="24" spans="1:10" x14ac:dyDescent="0.25">
      <c r="A24">
        <v>109998</v>
      </c>
      <c r="B24">
        <v>0.43020001000000002</v>
      </c>
      <c r="C24">
        <v>1.0648000200000001</v>
      </c>
      <c r="D24">
        <v>1.06760001</v>
      </c>
      <c r="E24">
        <v>0.62319999999999998</v>
      </c>
      <c r="G24">
        <f>TREND(Calibration!$A$4:$A$6,Calibration!$B$4:$B$6,'CO2 Concentration Data'!D24)</f>
        <v>432.02871315107336</v>
      </c>
      <c r="H24">
        <f>TREND(Calibration!$A$4:$A$6,Calibration!$C$4:$C$6,'CO2 Concentration Data'!C24)</f>
        <v>425.4125495303939</v>
      </c>
      <c r="I24">
        <f>TREND(Calibration!$A$4:$A$6,Calibration!$D$4:$D$6,'CO2 Concentration Data'!B24)</f>
        <v>420.82393346591107</v>
      </c>
      <c r="J24">
        <f>TREND(Calibration!$A$4:$A$6,Calibration!$E$4:$E$6,'CO2 Concentration Data'!E24)</f>
        <v>424.86928834961492</v>
      </c>
    </row>
    <row r="25" spans="1:10" x14ac:dyDescent="0.25">
      <c r="A25">
        <v>114998</v>
      </c>
      <c r="B25">
        <v>0.43290001</v>
      </c>
      <c r="C25">
        <v>1.0648000200000001</v>
      </c>
      <c r="D25">
        <v>1.0680999799999999</v>
      </c>
      <c r="E25">
        <v>0.62370002000000002</v>
      </c>
      <c r="G25">
        <f>TREND(Calibration!$A$4:$A$6,Calibration!$B$4:$B$6,'CO2 Concentration Data'!D25)</f>
        <v>432.22964933285391</v>
      </c>
      <c r="H25">
        <f>TREND(Calibration!$A$4:$A$6,Calibration!$C$4:$C$6,'CO2 Concentration Data'!C25)</f>
        <v>425.4125495303939</v>
      </c>
      <c r="I25">
        <f>TREND(Calibration!$A$4:$A$6,Calibration!$D$4:$D$6,'CO2 Concentration Data'!B25)</f>
        <v>423.54476032695624</v>
      </c>
      <c r="J25">
        <f>TREND(Calibration!$A$4:$A$6,Calibration!$E$4:$E$6,'CO2 Concentration Data'!E25)</f>
        <v>425.17078080784302</v>
      </c>
    </row>
    <row r="26" spans="1:10" x14ac:dyDescent="0.25">
      <c r="A26">
        <v>119997</v>
      </c>
      <c r="B26">
        <v>0.43070000000000003</v>
      </c>
      <c r="C26">
        <v>1.06589997</v>
      </c>
      <c r="D26">
        <v>1.0692000399999999</v>
      </c>
      <c r="E26">
        <v>0.62529999000000003</v>
      </c>
      <c r="G26">
        <f>TREND(Calibration!$A$4:$A$6,Calibration!$B$4:$B$6,'CO2 Concentration Data'!D26)</f>
        <v>432.67175957172736</v>
      </c>
      <c r="H26">
        <f>TREND(Calibration!$A$4:$A$6,Calibration!$C$4:$C$6,'CO2 Concentration Data'!C26)</f>
        <v>425.85869973430442</v>
      </c>
      <c r="I26">
        <f>TREND(Calibration!$A$4:$A$6,Calibration!$D$4:$D$6,'CO2 Concentration Data'!B26)</f>
        <v>421.32778021489406</v>
      </c>
      <c r="J26">
        <f>TREND(Calibration!$A$4:$A$6,Calibration!$E$4:$E$6,'CO2 Concentration Data'!E26)</f>
        <v>426.13549999585786</v>
      </c>
    </row>
    <row r="27" spans="1:10" x14ac:dyDescent="0.25">
      <c r="A27">
        <v>124996</v>
      </c>
      <c r="B27">
        <v>0.43130001000000001</v>
      </c>
      <c r="C27">
        <v>1.0642999399999999</v>
      </c>
      <c r="D27">
        <v>1.07190001</v>
      </c>
      <c r="E27">
        <v>0.62639999000000002</v>
      </c>
      <c r="G27">
        <f>TREND(Calibration!$A$4:$A$6,Calibration!$B$4:$B$6,'CO2 Concentration Data'!D27)</f>
        <v>433.7568680036776</v>
      </c>
      <c r="H27">
        <f>TREND(Calibration!$A$4:$A$6,Calibration!$C$4:$C$6,'CO2 Concentration Data'!C27)</f>
        <v>425.20971231600089</v>
      </c>
      <c r="I27">
        <f>TREND(Calibration!$A$4:$A$6,Calibration!$D$4:$D$6,'CO2 Concentration Data'!B27)</f>
        <v>421.93241848337391</v>
      </c>
      <c r="J27">
        <f>TREND(Calibration!$A$4:$A$6,Calibration!$E$4:$E$6,'CO2 Concentration Data'!E27)</f>
        <v>426.79875687368445</v>
      </c>
    </row>
    <row r="28" spans="1:10" x14ac:dyDescent="0.25">
      <c r="A28">
        <v>129998</v>
      </c>
      <c r="B28">
        <v>0.43180001000000001</v>
      </c>
      <c r="C28">
        <v>1.06700003</v>
      </c>
      <c r="D28">
        <v>1.06760001</v>
      </c>
      <c r="E28">
        <v>0.63080000999999997</v>
      </c>
      <c r="G28">
        <f>TREND(Calibration!$A$4:$A$6,Calibration!$B$4:$B$6,'CO2 Concentration Data'!D28)</f>
        <v>432.02871315107336</v>
      </c>
      <c r="H28">
        <f>TREND(Calibration!$A$4:$A$6,Calibration!$C$4:$C$6,'CO2 Concentration Data'!C28)</f>
        <v>426.30489455526339</v>
      </c>
      <c r="I28">
        <f>TREND(Calibration!$A$4:$A$6,Calibration!$D$4:$D$6,'CO2 Concentration Data'!B28)</f>
        <v>422.4362753094934</v>
      </c>
      <c r="J28">
        <f>TREND(Calibration!$A$4:$A$6,Calibration!$E$4:$E$6,'CO2 Concentration Data'!E28)</f>
        <v>429.45179644420699</v>
      </c>
    </row>
    <row r="29" spans="1:10" x14ac:dyDescent="0.25">
      <c r="A29">
        <v>134996</v>
      </c>
      <c r="B29">
        <v>0.43399999</v>
      </c>
      <c r="C29">
        <v>1.0653999999999999</v>
      </c>
      <c r="D29">
        <v>1.0724999900000001</v>
      </c>
      <c r="E29">
        <v>0.63029999000000003</v>
      </c>
      <c r="G29">
        <f>TREND(Calibration!$A$4:$A$6,Calibration!$B$4:$B$6,'CO2 Concentration Data'!D29)</f>
        <v>433.99799785215799</v>
      </c>
      <c r="H29">
        <f>TREND(Calibration!$A$4:$A$6,Calibration!$C$4:$C$6,'CO2 Concentration Data'!C29)</f>
        <v>425.6559071369598</v>
      </c>
      <c r="I29">
        <f>TREND(Calibration!$A$4:$A$6,Calibration!$D$4:$D$6,'CO2 Concentration Data'!B29)</f>
        <v>424.65322519014603</v>
      </c>
      <c r="J29">
        <f>TREND(Calibration!$A$4:$A$6,Calibration!$E$4:$E$6,'CO2 Concentration Data'!E29)</f>
        <v>429.15030398597895</v>
      </c>
    </row>
    <row r="30" spans="1:10" x14ac:dyDescent="0.25">
      <c r="A30">
        <v>139996</v>
      </c>
      <c r="B30">
        <v>0.43349999</v>
      </c>
      <c r="C30">
        <v>1.06700003</v>
      </c>
      <c r="D30">
        <v>1.0741000199999999</v>
      </c>
      <c r="E30">
        <v>0.63139999000000002</v>
      </c>
      <c r="G30">
        <f>TREND(Calibration!$A$4:$A$6,Calibration!$B$4:$B$6,'CO2 Concentration Data'!D30)</f>
        <v>434.641044272812</v>
      </c>
      <c r="H30">
        <f>TREND(Calibration!$A$4:$A$6,Calibration!$C$4:$C$6,'CO2 Concentration Data'!C30)</f>
        <v>426.30489455526339</v>
      </c>
      <c r="I30">
        <f>TREND(Calibration!$A$4:$A$6,Calibration!$D$4:$D$6,'CO2 Concentration Data'!B30)</f>
        <v>424.14936836402654</v>
      </c>
      <c r="J30">
        <f>TREND(Calibration!$A$4:$A$6,Calibration!$E$4:$E$6,'CO2 Concentration Data'!E30)</f>
        <v>429.81356086380561</v>
      </c>
    </row>
    <row r="31" spans="1:10" x14ac:dyDescent="0.25">
      <c r="A31">
        <v>144995</v>
      </c>
      <c r="B31">
        <v>0.43290001</v>
      </c>
      <c r="C31">
        <v>1.0692000399999999</v>
      </c>
      <c r="D31">
        <v>1.07579994</v>
      </c>
      <c r="E31">
        <v>0.62809998</v>
      </c>
      <c r="G31">
        <f>TREND(Calibration!$A$4:$A$6,Calibration!$B$4:$B$6,'CO2 Concentration Data'!D31)</f>
        <v>435.32423613258851</v>
      </c>
      <c r="H31">
        <f>TREND(Calibration!$A$4:$A$6,Calibration!$C$4:$C$6,'CO2 Concentration Data'!C31)</f>
        <v>427.19723958013282</v>
      </c>
      <c r="I31">
        <f>TREND(Calibration!$A$4:$A$6,Calibration!$D$4:$D$6,'CO2 Concentration Data'!B31)</f>
        <v>423.54476032695624</v>
      </c>
      <c r="J31">
        <f>TREND(Calibration!$A$4:$A$6,Calibration!$E$4:$E$6,'CO2 Concentration Data'!E31)</f>
        <v>427.82378420071768</v>
      </c>
    </row>
    <row r="32" spans="1:10" x14ac:dyDescent="0.25">
      <c r="A32">
        <v>149996</v>
      </c>
      <c r="B32">
        <v>0.43290001</v>
      </c>
      <c r="C32">
        <v>1.0702999799999999</v>
      </c>
      <c r="D32">
        <v>1.07959998</v>
      </c>
      <c r="E32">
        <v>0.63080000999999997</v>
      </c>
      <c r="G32">
        <f>TREND(Calibration!$A$4:$A$6,Calibration!$B$4:$B$6,'CO2 Concentration Data'!D32)</f>
        <v>436.85145882237691</v>
      </c>
      <c r="H32">
        <f>TREND(Calibration!$A$4:$A$6,Calibration!$C$4:$C$6,'CO2 Concentration Data'!C32)</f>
        <v>427.64338572794804</v>
      </c>
      <c r="I32">
        <f>TREND(Calibration!$A$4:$A$6,Calibration!$D$4:$D$6,'CO2 Concentration Data'!B32)</f>
        <v>423.54476032695624</v>
      </c>
      <c r="J32">
        <f>TREND(Calibration!$A$4:$A$6,Calibration!$E$4:$E$6,'CO2 Concentration Data'!E32)</f>
        <v>429.45179644420699</v>
      </c>
    </row>
    <row r="33" spans="1:11" x14ac:dyDescent="0.25">
      <c r="A33">
        <v>154995</v>
      </c>
      <c r="B33">
        <v>0.43459999999999999</v>
      </c>
      <c r="C33">
        <v>1.0702999799999999</v>
      </c>
      <c r="D33">
        <v>1.0763000199999999</v>
      </c>
      <c r="E33">
        <v>0.63249999000000001</v>
      </c>
      <c r="G33">
        <f>TREND(Calibration!$A$4:$A$6,Calibration!$B$4:$B$6,'CO2 Concentration Data'!D33)</f>
        <v>435.52521652298157</v>
      </c>
      <c r="H33">
        <f>TREND(Calibration!$A$4:$A$6,Calibration!$C$4:$C$6,'CO2 Concentration Data'!C33)</f>
        <v>427.64338572794804</v>
      </c>
      <c r="I33">
        <f>TREND(Calibration!$A$4:$A$6,Calibration!$D$4:$D$6,'CO2 Concentration Data'!B33)</f>
        <v>425.25786345862588</v>
      </c>
      <c r="J33">
        <f>TREND(Calibration!$A$4:$A$6,Calibration!$E$4:$E$6,'CO2 Concentration Data'!E33)</f>
        <v>430.47681774163226</v>
      </c>
      <c r="K33">
        <f>AVERAGE(J3:J33)</f>
        <v>422.59165489499111</v>
      </c>
    </row>
    <row r="34" spans="1:11" x14ac:dyDescent="0.25">
      <c r="A34">
        <v>159996</v>
      </c>
      <c r="B34">
        <v>0.42860000999999998</v>
      </c>
      <c r="C34">
        <v>1.07089996</v>
      </c>
      <c r="D34">
        <v>1.0773999700000001</v>
      </c>
      <c r="E34">
        <v>0.63190000999999996</v>
      </c>
      <c r="G34">
        <f>TREND(Calibration!$A$4:$A$6,Calibration!$B$4:$B$6,'CO2 Concentration Data'!D34)</f>
        <v>435.96728255324257</v>
      </c>
      <c r="H34">
        <f>TREND(Calibration!$A$4:$A$6,Calibration!$C$4:$C$6,'CO2 Concentration Data'!C34)</f>
        <v>427.88674333451405</v>
      </c>
      <c r="I34">
        <f>TREND(Calibration!$A$4:$A$6,Calibration!$D$4:$D$6,'CO2 Concentration Data'!B34)</f>
        <v>419.21159162232874</v>
      </c>
      <c r="J34">
        <f>TREND(Calibration!$A$4:$A$6,Calibration!$E$4:$E$6,'CO2 Concentration Data'!E34)</f>
        <v>430.11505332203365</v>
      </c>
      <c r="K34">
        <f t="shared" ref="K34:K97" si="0">AVERAGE(J4:J34)</f>
        <v>422.93203560164295</v>
      </c>
    </row>
    <row r="35" spans="1:11" x14ac:dyDescent="0.25">
      <c r="A35">
        <v>164994</v>
      </c>
      <c r="B35">
        <v>0.43509998999999999</v>
      </c>
      <c r="C35">
        <v>1.07299995</v>
      </c>
      <c r="D35">
        <v>1.0811999999999999</v>
      </c>
      <c r="E35">
        <v>0.62480002999999995</v>
      </c>
      <c r="G35">
        <f>TREND(Calibration!$A$4:$A$6,Calibration!$B$4:$B$6,'CO2 Concentration Data'!D35)</f>
        <v>437.4945012240662</v>
      </c>
      <c r="H35">
        <f>TREND(Calibration!$A$4:$A$6,Calibration!$C$4:$C$6,'CO2 Concentration Data'!C35)</f>
        <v>428.7385192940668</v>
      </c>
      <c r="I35">
        <f>TREND(Calibration!$A$4:$A$6,Calibration!$D$4:$D$6,'CO2 Concentration Data'!B35)</f>
        <v>425.76171020760881</v>
      </c>
      <c r="J35">
        <f>TREND(Calibration!$A$4:$A$6,Calibration!$E$4:$E$6,'CO2 Concentration Data'!E35)</f>
        <v>425.83404371527757</v>
      </c>
      <c r="K35">
        <f t="shared" si="0"/>
        <v>423.12264940421886</v>
      </c>
    </row>
    <row r="36" spans="1:11" x14ac:dyDescent="0.25">
      <c r="A36">
        <v>169995</v>
      </c>
      <c r="B36">
        <v>0.43569999999999998</v>
      </c>
      <c r="C36">
        <v>1.07299995</v>
      </c>
      <c r="D36">
        <v>1.07579994</v>
      </c>
      <c r="E36">
        <v>0.62370002000000002</v>
      </c>
      <c r="G36">
        <f>TREND(Calibration!$A$4:$A$6,Calibration!$B$4:$B$6,'CO2 Concentration Data'!D36)</f>
        <v>435.32423613258851</v>
      </c>
      <c r="H36">
        <f>TREND(Calibration!$A$4:$A$6,Calibration!$C$4:$C$6,'CO2 Concentration Data'!C36)</f>
        <v>428.7385192940668</v>
      </c>
      <c r="I36">
        <f>TREND(Calibration!$A$4:$A$6,Calibration!$D$4:$D$6,'CO2 Concentration Data'!B36)</f>
        <v>426.36634847608872</v>
      </c>
      <c r="J36">
        <f>TREND(Calibration!$A$4:$A$6,Calibration!$E$4:$E$6,'CO2 Concentration Data'!E36)</f>
        <v>425.17078080784302</v>
      </c>
      <c r="K36">
        <f t="shared" si="0"/>
        <v>423.30353744912264</v>
      </c>
    </row>
    <row r="37" spans="1:11" x14ac:dyDescent="0.25">
      <c r="A37">
        <v>174995</v>
      </c>
      <c r="B37">
        <v>0.43459999999999999</v>
      </c>
      <c r="C37">
        <v>1.0747</v>
      </c>
      <c r="D37">
        <v>1.0763000199999999</v>
      </c>
      <c r="E37">
        <v>0.62529999000000003</v>
      </c>
      <c r="G37">
        <f>TREND(Calibration!$A$4:$A$6,Calibration!$B$4:$B$6,'CO2 Concentration Data'!D37)</f>
        <v>435.52521652298157</v>
      </c>
      <c r="H37">
        <f>TREND(Calibration!$A$4:$A$6,Calibration!$C$4:$C$6,'CO2 Concentration Data'!C37)</f>
        <v>429.42807577768701</v>
      </c>
      <c r="I37">
        <f>TREND(Calibration!$A$4:$A$6,Calibration!$D$4:$D$6,'CO2 Concentration Data'!B37)</f>
        <v>425.25786345862588</v>
      </c>
      <c r="J37">
        <f>TREND(Calibration!$A$4:$A$6,Calibration!$E$4:$E$6,'CO2 Concentration Data'!E37)</f>
        <v>426.13549999585786</v>
      </c>
      <c r="K37">
        <f t="shared" si="0"/>
        <v>423.49415125169855</v>
      </c>
    </row>
    <row r="38" spans="1:11" x14ac:dyDescent="0.25">
      <c r="A38">
        <v>179995</v>
      </c>
      <c r="B38">
        <v>0.43399999</v>
      </c>
      <c r="C38">
        <v>1.0724999900000001</v>
      </c>
      <c r="D38">
        <v>1.0801000599999999</v>
      </c>
      <c r="E38">
        <v>0.61769998000000004</v>
      </c>
      <c r="G38">
        <f>TREND(Calibration!$A$4:$A$6,Calibration!$B$4:$B$6,'CO2 Concentration Data'!D38)</f>
        <v>437.05243921277003</v>
      </c>
      <c r="H38">
        <f>TREND(Calibration!$A$4:$A$6,Calibration!$C$4:$C$6,'CO2 Concentration Data'!C38)</f>
        <v>428.53573075281759</v>
      </c>
      <c r="I38">
        <f>TREND(Calibration!$A$4:$A$6,Calibration!$D$4:$D$6,'CO2 Concentration Data'!B38)</f>
        <v>424.65322519014603</v>
      </c>
      <c r="J38">
        <f>TREND(Calibration!$A$4:$A$6,Calibration!$E$4:$E$6,'CO2 Concentration Data'!E38)</f>
        <v>421.55299190126573</v>
      </c>
      <c r="K38">
        <f t="shared" si="0"/>
        <v>423.51554663485433</v>
      </c>
    </row>
    <row r="39" spans="1:11" x14ac:dyDescent="0.25">
      <c r="A39">
        <v>184995</v>
      </c>
      <c r="B39">
        <v>0.43349999</v>
      </c>
      <c r="C39">
        <v>1.0741000199999999</v>
      </c>
      <c r="D39">
        <v>1.07579994</v>
      </c>
      <c r="E39">
        <v>0.61879998000000003</v>
      </c>
      <c r="G39">
        <f>TREND(Calibration!$A$4:$A$6,Calibration!$B$4:$B$6,'CO2 Concentration Data'!D39)</f>
        <v>435.32423613258851</v>
      </c>
      <c r="H39">
        <f>TREND(Calibration!$A$4:$A$6,Calibration!$C$4:$C$6,'CO2 Concentration Data'!C39)</f>
        <v>429.18471817112106</v>
      </c>
      <c r="I39">
        <f>TREND(Calibration!$A$4:$A$6,Calibration!$D$4:$D$6,'CO2 Concentration Data'!B39)</f>
        <v>424.14936836402654</v>
      </c>
      <c r="J39">
        <f>TREND(Calibration!$A$4:$A$6,Calibration!$E$4:$E$6,'CO2 Concentration Data'!E39)</f>
        <v>422.21624877909238</v>
      </c>
      <c r="K39">
        <f t="shared" si="0"/>
        <v>423.62252257811531</v>
      </c>
    </row>
    <row r="40" spans="1:11" x14ac:dyDescent="0.25">
      <c r="A40">
        <v>189995</v>
      </c>
      <c r="B40">
        <v>0.43459999999999999</v>
      </c>
      <c r="C40">
        <v>1.07519996</v>
      </c>
      <c r="D40">
        <v>1.07579994</v>
      </c>
      <c r="E40">
        <v>0.62370002000000002</v>
      </c>
      <c r="G40">
        <f>TREND(Calibration!$A$4:$A$6,Calibration!$B$4:$B$6,'CO2 Concentration Data'!D40)</f>
        <v>435.32423613258851</v>
      </c>
      <c r="H40">
        <f>TREND(Calibration!$A$4:$A$6,Calibration!$C$4:$C$6,'CO2 Concentration Data'!C40)</f>
        <v>429.63086431893629</v>
      </c>
      <c r="I40">
        <f>TREND(Calibration!$A$4:$A$6,Calibration!$D$4:$D$6,'CO2 Concentration Data'!B40)</f>
        <v>425.25786345862588</v>
      </c>
      <c r="J40">
        <f>TREND(Calibration!$A$4:$A$6,Calibration!$E$4:$E$6,'CO2 Concentration Data'!E40)</f>
        <v>425.17078080784302</v>
      </c>
      <c r="K40">
        <f t="shared" si="0"/>
        <v>423.82480600617475</v>
      </c>
    </row>
    <row r="41" spans="1:11" x14ac:dyDescent="0.25">
      <c r="A41">
        <v>194994</v>
      </c>
      <c r="B41">
        <v>0.43290001</v>
      </c>
      <c r="C41">
        <v>1.07140005</v>
      </c>
      <c r="D41">
        <v>1.0773999700000001</v>
      </c>
      <c r="E41">
        <v>0.62639999000000002</v>
      </c>
      <c r="G41">
        <f>TREND(Calibration!$A$4:$A$6,Calibration!$B$4:$B$6,'CO2 Concentration Data'!D41)</f>
        <v>435.96728255324257</v>
      </c>
      <c r="H41">
        <f>TREND(Calibration!$A$4:$A$6,Calibration!$C$4:$C$6,'CO2 Concentration Data'!C41)</f>
        <v>428.08958460500236</v>
      </c>
      <c r="I41">
        <f>TREND(Calibration!$A$4:$A$6,Calibration!$D$4:$D$6,'CO2 Concentration Data'!B41)</f>
        <v>423.54476032695624</v>
      </c>
      <c r="J41">
        <f>TREND(Calibration!$A$4:$A$6,Calibration!$E$4:$E$6,'CO2 Concentration Data'!E41)</f>
        <v>426.79875687368445</v>
      </c>
      <c r="K41">
        <f t="shared" si="0"/>
        <v>424.1651867128266</v>
      </c>
    </row>
    <row r="42" spans="1:11" x14ac:dyDescent="0.25">
      <c r="A42">
        <v>199995</v>
      </c>
      <c r="B42">
        <v>0.43349999</v>
      </c>
      <c r="C42">
        <v>1.07360005</v>
      </c>
      <c r="D42">
        <v>1.0785000300000001</v>
      </c>
      <c r="E42">
        <v>0.62970000999999998</v>
      </c>
      <c r="G42">
        <f>TREND(Calibration!$A$4:$A$6,Calibration!$B$4:$B$6,'CO2 Concentration Data'!D42)</f>
        <v>436.40939279211602</v>
      </c>
      <c r="H42">
        <f>TREND(Calibration!$A$4:$A$6,Calibration!$C$4:$C$6,'CO2 Concentration Data'!C42)</f>
        <v>428.98192557377655</v>
      </c>
      <c r="I42">
        <f>TREND(Calibration!$A$4:$A$6,Calibration!$D$4:$D$6,'CO2 Concentration Data'!B42)</f>
        <v>424.14936836402654</v>
      </c>
      <c r="J42">
        <f>TREND(Calibration!$A$4:$A$6,Calibration!$E$4:$E$6,'CO2 Concentration Data'!E42)</f>
        <v>428.78853956638034</v>
      </c>
      <c r="K42">
        <f t="shared" si="0"/>
        <v>424.46277665316711</v>
      </c>
    </row>
    <row r="43" spans="1:11" x14ac:dyDescent="0.25">
      <c r="A43">
        <v>204996</v>
      </c>
      <c r="B43">
        <v>0.43399999</v>
      </c>
      <c r="C43">
        <v>1.07140005</v>
      </c>
      <c r="D43">
        <v>1.0773999700000001</v>
      </c>
      <c r="E43">
        <v>0.62749999999999995</v>
      </c>
      <c r="G43">
        <f>TREND(Calibration!$A$4:$A$6,Calibration!$B$4:$B$6,'CO2 Concentration Data'!D43)</f>
        <v>435.96728255324257</v>
      </c>
      <c r="H43">
        <f>TREND(Calibration!$A$4:$A$6,Calibration!$C$4:$C$6,'CO2 Concentration Data'!C43)</f>
        <v>428.08958460500236</v>
      </c>
      <c r="I43">
        <f>TREND(Calibration!$A$4:$A$6,Calibration!$D$4:$D$6,'CO2 Concentration Data'!B43)</f>
        <v>424.65322519014603</v>
      </c>
      <c r="J43">
        <f>TREND(Calibration!$A$4:$A$6,Calibration!$E$4:$E$6,'CO2 Concentration Data'!E43)</f>
        <v>427.46201978111907</v>
      </c>
      <c r="K43">
        <f t="shared" si="0"/>
        <v>424.72730119586129</v>
      </c>
    </row>
    <row r="44" spans="1:11" x14ac:dyDescent="0.25">
      <c r="A44">
        <v>209996</v>
      </c>
      <c r="B44">
        <v>0.43459999999999999</v>
      </c>
      <c r="C44">
        <v>1.07190001</v>
      </c>
      <c r="D44">
        <v>1.0741000199999999</v>
      </c>
      <c r="E44">
        <v>0.62589996999999997</v>
      </c>
      <c r="G44">
        <f>TREND(Calibration!$A$4:$A$6,Calibration!$B$4:$B$6,'CO2 Concentration Data'!D44)</f>
        <v>434.641044272812</v>
      </c>
      <c r="H44">
        <f>TREND(Calibration!$A$4:$A$6,Calibration!$C$4:$C$6,'CO2 Concentration Data'!C44)</f>
        <v>428.29237314625158</v>
      </c>
      <c r="I44">
        <f>TREND(Calibration!$A$4:$A$6,Calibration!$D$4:$D$6,'CO2 Concentration Data'!B44)</f>
        <v>425.25786345862588</v>
      </c>
      <c r="J44">
        <f>TREND(Calibration!$A$4:$A$6,Calibration!$E$4:$E$6,'CO2 Concentration Data'!E44)</f>
        <v>426.49726441545636</v>
      </c>
      <c r="K44">
        <f t="shared" si="0"/>
        <v>424.90818924076507</v>
      </c>
    </row>
    <row r="45" spans="1:11" x14ac:dyDescent="0.25">
      <c r="A45">
        <v>214999</v>
      </c>
      <c r="B45">
        <v>0.43509998999999999</v>
      </c>
      <c r="C45">
        <v>1.07190001</v>
      </c>
      <c r="D45">
        <v>1.0779999499999999</v>
      </c>
      <c r="E45">
        <v>0.62589996999999997</v>
      </c>
      <c r="G45">
        <f>TREND(Calibration!$A$4:$A$6,Calibration!$B$4:$B$6,'CO2 Concentration Data'!D45)</f>
        <v>436.20841240172285</v>
      </c>
      <c r="H45">
        <f>TREND(Calibration!$A$4:$A$6,Calibration!$C$4:$C$6,'CO2 Concentration Data'!C45)</f>
        <v>428.29237314625158</v>
      </c>
      <c r="I45">
        <f>TREND(Calibration!$A$4:$A$6,Calibration!$D$4:$D$6,'CO2 Concentration Data'!B45)</f>
        <v>425.76171020760881</v>
      </c>
      <c r="J45">
        <f>TREND(Calibration!$A$4:$A$6,Calibration!$E$4:$E$6,'CO2 Concentration Data'!E45)</f>
        <v>426.49726441545636</v>
      </c>
      <c r="K45">
        <f t="shared" si="0"/>
        <v>425.03656076168539</v>
      </c>
    </row>
    <row r="46" spans="1:11" x14ac:dyDescent="0.25">
      <c r="A46">
        <v>219996</v>
      </c>
      <c r="B46">
        <v>0.43399999</v>
      </c>
      <c r="C46">
        <v>1.07299995</v>
      </c>
      <c r="D46">
        <v>1.07519996</v>
      </c>
      <c r="E46">
        <v>0.63190000999999996</v>
      </c>
      <c r="G46">
        <f>TREND(Calibration!$A$4:$A$6,Calibration!$B$4:$B$6,'CO2 Concentration Data'!D46)</f>
        <v>435.08310628410817</v>
      </c>
      <c r="H46">
        <f>TREND(Calibration!$A$4:$A$6,Calibration!$C$4:$C$6,'CO2 Concentration Data'!C46)</f>
        <v>428.7385192940668</v>
      </c>
      <c r="I46">
        <f>TREND(Calibration!$A$4:$A$6,Calibration!$D$4:$D$6,'CO2 Concentration Data'!B46)</f>
        <v>424.65322519014603</v>
      </c>
      <c r="J46">
        <f>TREND(Calibration!$A$4:$A$6,Calibration!$E$4:$E$6,'CO2 Concentration Data'!E46)</f>
        <v>430.11505332203365</v>
      </c>
      <c r="K46">
        <f t="shared" si="0"/>
        <v>425.1960534234334</v>
      </c>
    </row>
    <row r="47" spans="1:11" x14ac:dyDescent="0.25">
      <c r="A47">
        <v>224996</v>
      </c>
      <c r="B47">
        <v>0.43459999999999999</v>
      </c>
      <c r="C47">
        <v>1.07190001</v>
      </c>
      <c r="D47">
        <v>1.07519996</v>
      </c>
      <c r="E47">
        <v>0.62749999999999995</v>
      </c>
      <c r="G47">
        <f>TREND(Calibration!$A$4:$A$6,Calibration!$B$4:$B$6,'CO2 Concentration Data'!D47)</f>
        <v>435.08310628410817</v>
      </c>
      <c r="H47">
        <f>TREND(Calibration!$A$4:$A$6,Calibration!$C$4:$C$6,'CO2 Concentration Data'!C47)</f>
        <v>428.29237314625158</v>
      </c>
      <c r="I47">
        <f>TREND(Calibration!$A$4:$A$6,Calibration!$D$4:$D$6,'CO2 Concentration Data'!B47)</f>
        <v>425.25786345862588</v>
      </c>
      <c r="J47">
        <f>TREND(Calibration!$A$4:$A$6,Calibration!$E$4:$E$6,'CO2 Concentration Data'!E47)</f>
        <v>427.46201978111907</v>
      </c>
      <c r="K47">
        <f t="shared" si="0"/>
        <v>425.48197354378686</v>
      </c>
    </row>
    <row r="48" spans="1:11" x14ac:dyDescent="0.25">
      <c r="A48">
        <v>229995</v>
      </c>
      <c r="B48">
        <v>0.43680000000000002</v>
      </c>
      <c r="C48">
        <v>1.0724999900000001</v>
      </c>
      <c r="D48">
        <v>1.07360005</v>
      </c>
      <c r="E48">
        <v>0.63190000999999996</v>
      </c>
      <c r="G48">
        <f>TREND(Calibration!$A$4:$A$6,Calibration!$B$4:$B$6,'CO2 Concentration Data'!D48)</f>
        <v>434.44010809103139</v>
      </c>
      <c r="H48">
        <f>TREND(Calibration!$A$4:$A$6,Calibration!$C$4:$C$6,'CO2 Concentration Data'!C48)</f>
        <v>428.53573075281759</v>
      </c>
      <c r="I48">
        <f>TREND(Calibration!$A$4:$A$6,Calibration!$D$4:$D$6,'CO2 Concentration Data'!B48)</f>
        <v>427.47483349355156</v>
      </c>
      <c r="J48">
        <f>TREND(Calibration!$A$4:$A$6,Calibration!$E$4:$E$6,'CO2 Concentration Data'!E48)</f>
        <v>430.11505332203365</v>
      </c>
      <c r="K48">
        <f t="shared" si="0"/>
        <v>425.82235425043865</v>
      </c>
    </row>
    <row r="49" spans="1:11" x14ac:dyDescent="0.25">
      <c r="A49">
        <v>234997</v>
      </c>
      <c r="B49">
        <v>0.43569999999999998</v>
      </c>
      <c r="C49">
        <v>1.07299995</v>
      </c>
      <c r="D49">
        <v>1.0747</v>
      </c>
      <c r="E49">
        <v>0.63459997999999995</v>
      </c>
      <c r="G49">
        <f>TREND(Calibration!$A$4:$A$6,Calibration!$B$4:$B$6,'CO2 Concentration Data'!D49)</f>
        <v>434.88217412129234</v>
      </c>
      <c r="H49">
        <f>TREND(Calibration!$A$4:$A$6,Calibration!$C$4:$C$6,'CO2 Concentration Data'!C49)</f>
        <v>428.7385192940668</v>
      </c>
      <c r="I49">
        <f>TREND(Calibration!$A$4:$A$6,Calibration!$D$4:$D$6,'CO2 Concentration Data'!B49)</f>
        <v>426.36634847608872</v>
      </c>
      <c r="J49">
        <f>TREND(Calibration!$A$4:$A$6,Calibration!$E$4:$E$6,'CO2 Concentration Data'!E49)</f>
        <v>431.74302938787514</v>
      </c>
      <c r="K49">
        <f t="shared" si="0"/>
        <v>426.33195318200723</v>
      </c>
    </row>
    <row r="50" spans="1:11" x14ac:dyDescent="0.25">
      <c r="A50">
        <v>239996</v>
      </c>
      <c r="B50">
        <v>0.43459999999999999</v>
      </c>
      <c r="C50">
        <v>1.0747</v>
      </c>
      <c r="D50">
        <v>1.0785000300000001</v>
      </c>
      <c r="E50">
        <v>0.63459997999999995</v>
      </c>
      <c r="G50">
        <f>TREND(Calibration!$A$4:$A$6,Calibration!$B$4:$B$6,'CO2 Concentration Data'!D50)</f>
        <v>436.40939279211602</v>
      </c>
      <c r="H50">
        <f>TREND(Calibration!$A$4:$A$6,Calibration!$C$4:$C$6,'CO2 Concentration Data'!C50)</f>
        <v>429.42807577768701</v>
      </c>
      <c r="I50">
        <f>TREND(Calibration!$A$4:$A$6,Calibration!$D$4:$D$6,'CO2 Concentration Data'!B50)</f>
        <v>425.25786345862588</v>
      </c>
      <c r="J50">
        <f>TREND(Calibration!$A$4:$A$6,Calibration!$E$4:$E$6,'CO2 Concentration Data'!E50)</f>
        <v>431.74302938787514</v>
      </c>
      <c r="K50">
        <f t="shared" si="0"/>
        <v>426.84155211357586</v>
      </c>
    </row>
    <row r="51" spans="1:11" x14ac:dyDescent="0.25">
      <c r="A51">
        <v>245003</v>
      </c>
      <c r="B51">
        <v>0.43569999999999998</v>
      </c>
      <c r="C51">
        <v>1.0763000199999999</v>
      </c>
      <c r="D51">
        <v>1.0779999499999999</v>
      </c>
      <c r="E51">
        <v>0.63249999000000001</v>
      </c>
      <c r="G51">
        <f>TREND(Calibration!$A$4:$A$6,Calibration!$B$4:$B$6,'CO2 Concentration Data'!D51)</f>
        <v>436.20841240172285</v>
      </c>
      <c r="H51">
        <f>TREND(Calibration!$A$4:$A$6,Calibration!$C$4:$C$6,'CO2 Concentration Data'!C51)</f>
        <v>430.0770591398952</v>
      </c>
      <c r="I51">
        <f>TREND(Calibration!$A$4:$A$6,Calibration!$D$4:$D$6,'CO2 Concentration Data'!B51)</f>
        <v>426.36634847608872</v>
      </c>
      <c r="J51">
        <f>TREND(Calibration!$A$4:$A$6,Calibration!$E$4:$E$6,'CO2 Concentration Data'!E51)</f>
        <v>430.47681774163226</v>
      </c>
      <c r="K51">
        <f t="shared" si="0"/>
        <v>427.17220842407994</v>
      </c>
    </row>
    <row r="52" spans="1:11" x14ac:dyDescent="0.25">
      <c r="A52">
        <v>249998</v>
      </c>
      <c r="B52">
        <v>0.43399999</v>
      </c>
      <c r="C52">
        <v>1.0724999900000001</v>
      </c>
      <c r="D52">
        <v>1.0785000300000001</v>
      </c>
      <c r="E52">
        <v>0.63789998999999997</v>
      </c>
      <c r="G52">
        <f>TREND(Calibration!$A$4:$A$6,Calibration!$B$4:$B$6,'CO2 Concentration Data'!D52)</f>
        <v>436.40939279211602</v>
      </c>
      <c r="H52">
        <f>TREND(Calibration!$A$4:$A$6,Calibration!$C$4:$C$6,'CO2 Concentration Data'!C52)</f>
        <v>428.53573075281759</v>
      </c>
      <c r="I52">
        <f>TREND(Calibration!$A$4:$A$6,Calibration!$D$4:$D$6,'CO2 Concentration Data'!B52)</f>
        <v>424.65322519014603</v>
      </c>
      <c r="J52">
        <f>TREND(Calibration!$A$4:$A$6,Calibration!$E$4:$E$6,'CO2 Concentration Data'!E52)</f>
        <v>433.73280605096306</v>
      </c>
      <c r="K52">
        <f t="shared" si="0"/>
        <v>427.65068621482072</v>
      </c>
    </row>
    <row r="53" spans="1:11" x14ac:dyDescent="0.25">
      <c r="A53">
        <v>255001</v>
      </c>
      <c r="B53">
        <v>0.43349999</v>
      </c>
      <c r="C53">
        <v>1.0741000199999999</v>
      </c>
      <c r="D53">
        <v>1.07579994</v>
      </c>
      <c r="E53">
        <v>0.63520001999999998</v>
      </c>
      <c r="G53">
        <f>TREND(Calibration!$A$4:$A$6,Calibration!$B$4:$B$6,'CO2 Concentration Data'!D53)</f>
        <v>435.32423613258851</v>
      </c>
      <c r="H53">
        <f>TREND(Calibration!$A$4:$A$6,Calibration!$C$4:$C$6,'CO2 Concentration Data'!C53)</f>
        <v>429.18471817112106</v>
      </c>
      <c r="I53">
        <f>TREND(Calibration!$A$4:$A$6,Calibration!$D$4:$D$6,'CO2 Concentration Data'!B53)</f>
        <v>424.14936836402654</v>
      </c>
      <c r="J53">
        <f>TREND(Calibration!$A$4:$A$6,Calibration!$E$4:$E$6,'CO2 Concentration Data'!E53)</f>
        <v>432.10482998512157</v>
      </c>
      <c r="K53">
        <f t="shared" si="0"/>
        <v>427.86269540055235</v>
      </c>
    </row>
    <row r="54" spans="1:11" x14ac:dyDescent="0.25">
      <c r="A54">
        <v>260003</v>
      </c>
      <c r="B54">
        <v>0.43459999999999999</v>
      </c>
      <c r="C54">
        <v>1.07519996</v>
      </c>
      <c r="D54">
        <v>1.07579994</v>
      </c>
      <c r="E54">
        <v>0.63520001999999998</v>
      </c>
      <c r="G54">
        <f>TREND(Calibration!$A$4:$A$6,Calibration!$B$4:$B$6,'CO2 Concentration Data'!D54)</f>
        <v>435.32423613258851</v>
      </c>
      <c r="H54">
        <f>TREND(Calibration!$A$4:$A$6,Calibration!$C$4:$C$6,'CO2 Concentration Data'!C54)</f>
        <v>429.63086431893629</v>
      </c>
      <c r="I54">
        <f>TREND(Calibration!$A$4:$A$6,Calibration!$D$4:$D$6,'CO2 Concentration Data'!B54)</f>
        <v>425.25786345862588</v>
      </c>
      <c r="J54">
        <f>TREND(Calibration!$A$4:$A$6,Calibration!$E$4:$E$6,'CO2 Concentration Data'!E54)</f>
        <v>432.10482998512157</v>
      </c>
      <c r="K54">
        <f t="shared" si="0"/>
        <v>428.09609996943965</v>
      </c>
    </row>
    <row r="55" spans="1:11" x14ac:dyDescent="0.25">
      <c r="A55">
        <v>264998</v>
      </c>
      <c r="B55">
        <v>0.43070000000000003</v>
      </c>
      <c r="C55">
        <v>1.07519996</v>
      </c>
      <c r="D55">
        <v>1.0747</v>
      </c>
      <c r="E55">
        <v>0.63190000999999996</v>
      </c>
      <c r="G55">
        <f>TREND(Calibration!$A$4:$A$6,Calibration!$B$4:$B$6,'CO2 Concentration Data'!D55)</f>
        <v>434.88217412129234</v>
      </c>
      <c r="H55">
        <f>TREND(Calibration!$A$4:$A$6,Calibration!$C$4:$C$6,'CO2 Concentration Data'!C55)</f>
        <v>429.63086431893629</v>
      </c>
      <c r="I55">
        <f>TREND(Calibration!$A$4:$A$6,Calibration!$D$4:$D$6,'CO2 Concentration Data'!B55)</f>
        <v>421.32778021489406</v>
      </c>
      <c r="J55">
        <f>TREND(Calibration!$A$4:$A$6,Calibration!$E$4:$E$6,'CO2 Concentration Data'!E55)</f>
        <v>430.11505332203365</v>
      </c>
      <c r="K55">
        <f t="shared" si="0"/>
        <v>428.26531819435638</v>
      </c>
    </row>
    <row r="56" spans="1:11" x14ac:dyDescent="0.25">
      <c r="A56">
        <v>270000</v>
      </c>
      <c r="B56">
        <v>0.43509998999999999</v>
      </c>
      <c r="C56">
        <v>1.0747</v>
      </c>
      <c r="D56">
        <v>1.07579994</v>
      </c>
      <c r="E56">
        <v>0.61819999999999997</v>
      </c>
      <c r="G56">
        <f>TREND(Calibration!$A$4:$A$6,Calibration!$B$4:$B$6,'CO2 Concentration Data'!D56)</f>
        <v>435.32423613258851</v>
      </c>
      <c r="H56">
        <f>TREND(Calibration!$A$4:$A$6,Calibration!$C$4:$C$6,'CO2 Concentration Data'!C56)</f>
        <v>429.42807577768701</v>
      </c>
      <c r="I56">
        <f>TREND(Calibration!$A$4:$A$6,Calibration!$D$4:$D$6,'CO2 Concentration Data'!B56)</f>
        <v>425.76171020760881</v>
      </c>
      <c r="J56">
        <f>TREND(Calibration!$A$4:$A$6,Calibration!$E$4:$E$6,'CO2 Concentration Data'!E56)</f>
        <v>421.85448435949377</v>
      </c>
      <c r="K56">
        <f t="shared" si="0"/>
        <v>428.15834088957092</v>
      </c>
    </row>
    <row r="57" spans="1:11" x14ac:dyDescent="0.25">
      <c r="A57">
        <v>274996</v>
      </c>
      <c r="B57">
        <v>0.43349999</v>
      </c>
      <c r="C57">
        <v>1.07360005</v>
      </c>
      <c r="D57">
        <v>1.0747</v>
      </c>
      <c r="E57">
        <v>0.62150002000000004</v>
      </c>
      <c r="G57">
        <f>TREND(Calibration!$A$4:$A$6,Calibration!$B$4:$B$6,'CO2 Concentration Data'!D57)</f>
        <v>434.88217412129234</v>
      </c>
      <c r="H57">
        <f>TREND(Calibration!$A$4:$A$6,Calibration!$C$4:$C$6,'CO2 Concentration Data'!C57)</f>
        <v>428.98192557377655</v>
      </c>
      <c r="I57">
        <f>TREND(Calibration!$A$4:$A$6,Calibration!$D$4:$D$6,'CO2 Concentration Data'!B57)</f>
        <v>424.14936836402654</v>
      </c>
      <c r="J57">
        <f>TREND(Calibration!$A$4:$A$6,Calibration!$E$4:$E$6,'CO2 Concentration Data'!E57)</f>
        <v>423.84426705218971</v>
      </c>
      <c r="K57">
        <f t="shared" si="0"/>
        <v>428.0844301494526</v>
      </c>
    </row>
    <row r="58" spans="1:11" x14ac:dyDescent="0.25">
      <c r="A58">
        <v>279996</v>
      </c>
      <c r="B58">
        <v>0.43399999</v>
      </c>
      <c r="C58">
        <v>1.0724999900000001</v>
      </c>
      <c r="D58">
        <v>1.07519996</v>
      </c>
      <c r="E58">
        <v>0.62319999999999998</v>
      </c>
      <c r="G58">
        <f>TREND(Calibration!$A$4:$A$6,Calibration!$B$4:$B$6,'CO2 Concentration Data'!D58)</f>
        <v>435.08310628410817</v>
      </c>
      <c r="H58">
        <f>TREND(Calibration!$A$4:$A$6,Calibration!$C$4:$C$6,'CO2 Concentration Data'!C58)</f>
        <v>428.53573075281759</v>
      </c>
      <c r="I58">
        <f>TREND(Calibration!$A$4:$A$6,Calibration!$D$4:$D$6,'CO2 Concentration Data'!B58)</f>
        <v>424.65322519014603</v>
      </c>
      <c r="J58">
        <f>TREND(Calibration!$A$4:$A$6,Calibration!$E$4:$E$6,'CO2 Concentration Data'!E58)</f>
        <v>424.86928834961492</v>
      </c>
      <c r="K58">
        <f t="shared" si="0"/>
        <v>428.02218922932133</v>
      </c>
    </row>
    <row r="59" spans="1:11" x14ac:dyDescent="0.25">
      <c r="A59">
        <v>284996</v>
      </c>
      <c r="B59">
        <v>0.43509998999999999</v>
      </c>
      <c r="C59">
        <v>1.07190001</v>
      </c>
      <c r="D59">
        <v>1.07299995</v>
      </c>
      <c r="E59">
        <v>0.62970000999999998</v>
      </c>
      <c r="G59">
        <f>TREND(Calibration!$A$4:$A$6,Calibration!$B$4:$B$6,'CO2 Concentration Data'!D59)</f>
        <v>434.19893001497377</v>
      </c>
      <c r="H59">
        <f>TREND(Calibration!$A$4:$A$6,Calibration!$C$4:$C$6,'CO2 Concentration Data'!C59)</f>
        <v>428.29237314625158</v>
      </c>
      <c r="I59">
        <f>TREND(Calibration!$A$4:$A$6,Calibration!$D$4:$D$6,'CO2 Concentration Data'!B59)</f>
        <v>425.76171020760881</v>
      </c>
      <c r="J59">
        <f>TREND(Calibration!$A$4:$A$6,Calibration!$E$4:$E$6,'CO2 Concentration Data'!E59)</f>
        <v>428.78853956638034</v>
      </c>
      <c r="K59">
        <f t="shared" si="0"/>
        <v>428.00079384616566</v>
      </c>
    </row>
    <row r="60" spans="1:11" x14ac:dyDescent="0.25">
      <c r="A60">
        <v>289997</v>
      </c>
      <c r="B60">
        <v>0.43459999999999999</v>
      </c>
      <c r="C60">
        <v>1.0741000199999999</v>
      </c>
      <c r="D60">
        <v>1.0692000399999999</v>
      </c>
      <c r="E60">
        <v>0.63410001999999999</v>
      </c>
      <c r="G60">
        <f>TREND(Calibration!$A$4:$A$6,Calibration!$B$4:$B$6,'CO2 Concentration Data'!D60)</f>
        <v>432.67175957172736</v>
      </c>
      <c r="H60">
        <f>TREND(Calibration!$A$4:$A$6,Calibration!$C$4:$C$6,'CO2 Concentration Data'!C60)</f>
        <v>429.18471817112106</v>
      </c>
      <c r="I60">
        <f>TREND(Calibration!$A$4:$A$6,Calibration!$D$4:$D$6,'CO2 Concentration Data'!B60)</f>
        <v>425.25786345862588</v>
      </c>
      <c r="J60">
        <f>TREND(Calibration!$A$4:$A$6,Calibration!$E$4:$E$6,'CO2 Concentration Data'!E60)</f>
        <v>431.44157310729497</v>
      </c>
      <c r="K60">
        <f t="shared" si="0"/>
        <v>428.0747057533049</v>
      </c>
    </row>
    <row r="61" spans="1:11" x14ac:dyDescent="0.25">
      <c r="A61">
        <v>295002</v>
      </c>
      <c r="B61">
        <v>0.43399999</v>
      </c>
      <c r="C61">
        <v>1.0747</v>
      </c>
      <c r="D61">
        <v>1.0769000099999999</v>
      </c>
      <c r="E61">
        <v>0.63080000999999997</v>
      </c>
      <c r="G61">
        <f>TREND(Calibration!$A$4:$A$6,Calibration!$B$4:$B$6,'CO2 Concentration Data'!D61)</f>
        <v>435.76635039042668</v>
      </c>
      <c r="H61">
        <f>TREND(Calibration!$A$4:$A$6,Calibration!$C$4:$C$6,'CO2 Concentration Data'!C61)</f>
        <v>429.42807577768701</v>
      </c>
      <c r="I61">
        <f>TREND(Calibration!$A$4:$A$6,Calibration!$D$4:$D$6,'CO2 Concentration Data'!B61)</f>
        <v>424.65322519014603</v>
      </c>
      <c r="J61">
        <f>TREND(Calibration!$A$4:$A$6,Calibration!$E$4:$E$6,'CO2 Concentration Data'!E61)</f>
        <v>429.45179644420699</v>
      </c>
      <c r="K61">
        <f t="shared" si="0"/>
        <v>428.06303593331779</v>
      </c>
    </row>
    <row r="62" spans="1:11" x14ac:dyDescent="0.25">
      <c r="A62">
        <v>299996</v>
      </c>
      <c r="B62">
        <v>0.43399999</v>
      </c>
      <c r="C62">
        <v>1.07299995</v>
      </c>
      <c r="D62">
        <v>1.0773999700000001</v>
      </c>
      <c r="E62">
        <v>0.64120001000000004</v>
      </c>
      <c r="G62">
        <f>TREND(Calibration!$A$4:$A$6,Calibration!$B$4:$B$6,'CO2 Concentration Data'!D62)</f>
        <v>435.96728255324257</v>
      </c>
      <c r="H62">
        <f>TREND(Calibration!$A$4:$A$6,Calibration!$C$4:$C$6,'CO2 Concentration Data'!C62)</f>
        <v>428.7385192940668</v>
      </c>
      <c r="I62">
        <f>TREND(Calibration!$A$4:$A$6,Calibration!$D$4:$D$6,'CO2 Concentration Data'!B62)</f>
        <v>424.65322519014603</v>
      </c>
      <c r="J62">
        <f>TREND(Calibration!$A$4:$A$6,Calibration!$E$4:$E$6,'CO2 Concentration Data'!E62)</f>
        <v>435.722588743659</v>
      </c>
      <c r="K62">
        <f t="shared" si="0"/>
        <v>428.31783607986443</v>
      </c>
    </row>
    <row r="63" spans="1:11" x14ac:dyDescent="0.25">
      <c r="A63">
        <v>898558</v>
      </c>
      <c r="B63">
        <v>0.43790001000000001</v>
      </c>
      <c r="C63">
        <v>1.0747</v>
      </c>
      <c r="D63">
        <v>1.0801000599999999</v>
      </c>
      <c r="E63">
        <v>0.64170002999999998</v>
      </c>
      <c r="G63">
        <f>TREND(Calibration!$A$4:$A$6,Calibration!$B$4:$B$6,'CO2 Concentration Data'!D63)</f>
        <v>437.05243921277003</v>
      </c>
      <c r="H63">
        <f>TREND(Calibration!$A$4:$A$6,Calibration!$C$4:$C$6,'CO2 Concentration Data'!C63)</f>
        <v>429.42807577768701</v>
      </c>
      <c r="I63">
        <f>TREND(Calibration!$A$4:$A$6,Calibration!$D$4:$D$6,'CO2 Concentration Data'!B63)</f>
        <v>428.58332858815095</v>
      </c>
      <c r="J63">
        <f>TREND(Calibration!$A$4:$A$6,Calibration!$E$4:$E$6,'CO2 Concentration Data'!E63)</f>
        <v>436.02408120188704</v>
      </c>
      <c r="K63">
        <f t="shared" si="0"/>
        <v>428.52984526559601</v>
      </c>
    </row>
    <row r="64" spans="1:11" x14ac:dyDescent="0.25">
      <c r="A64">
        <v>903553</v>
      </c>
      <c r="B64">
        <v>0.43459999999999999</v>
      </c>
      <c r="C64">
        <v>1.0741000199999999</v>
      </c>
      <c r="D64">
        <v>1.07959998</v>
      </c>
      <c r="E64">
        <v>0.63300002</v>
      </c>
      <c r="G64">
        <f>TREND(Calibration!$A$4:$A$6,Calibration!$B$4:$B$6,'CO2 Concentration Data'!D64)</f>
        <v>436.85145882237691</v>
      </c>
      <c r="H64">
        <f>TREND(Calibration!$A$4:$A$6,Calibration!$C$4:$C$6,'CO2 Concentration Data'!C64)</f>
        <v>429.18471817112106</v>
      </c>
      <c r="I64">
        <f>TREND(Calibration!$A$4:$A$6,Calibration!$D$4:$D$6,'CO2 Concentration Data'!B64)</f>
        <v>425.25786345862588</v>
      </c>
      <c r="J64">
        <f>TREND(Calibration!$A$4:$A$6,Calibration!$E$4:$E$6,'CO2 Concentration Data'!E64)</f>
        <v>430.77831622946832</v>
      </c>
      <c r="K64">
        <f t="shared" si="0"/>
        <v>428.53957102326814</v>
      </c>
    </row>
    <row r="65" spans="1:11" x14ac:dyDescent="0.25">
      <c r="A65">
        <v>908556</v>
      </c>
      <c r="B65">
        <v>0.43509998999999999</v>
      </c>
      <c r="C65">
        <v>1.07360005</v>
      </c>
      <c r="D65">
        <v>1.0822999499999999</v>
      </c>
      <c r="E65">
        <v>0.63679998999999998</v>
      </c>
      <c r="G65">
        <f>TREND(Calibration!$A$4:$A$6,Calibration!$B$4:$B$6,'CO2 Concentration Data'!D65)</f>
        <v>437.93656725432709</v>
      </c>
      <c r="H65">
        <f>TREND(Calibration!$A$4:$A$6,Calibration!$C$4:$C$6,'CO2 Concentration Data'!C65)</f>
        <v>428.98192557377655</v>
      </c>
      <c r="I65">
        <f>TREND(Calibration!$A$4:$A$6,Calibration!$D$4:$D$6,'CO2 Concentration Data'!B65)</f>
        <v>425.76171020760881</v>
      </c>
      <c r="J65">
        <f>TREND(Calibration!$A$4:$A$6,Calibration!$E$4:$E$6,'CO2 Concentration Data'!E65)</f>
        <v>433.06954917313641</v>
      </c>
      <c r="K65">
        <f t="shared" si="0"/>
        <v>428.63487734104575</v>
      </c>
    </row>
    <row r="66" spans="1:11" x14ac:dyDescent="0.25">
      <c r="A66">
        <v>913550</v>
      </c>
      <c r="B66">
        <v>0.43180001000000001</v>
      </c>
      <c r="C66">
        <v>1.0741000199999999</v>
      </c>
      <c r="D66">
        <v>1.0822999499999999</v>
      </c>
      <c r="E66">
        <v>0.63410001999999999</v>
      </c>
      <c r="G66">
        <f>TREND(Calibration!$A$4:$A$6,Calibration!$B$4:$B$6,'CO2 Concentration Data'!D66)</f>
        <v>437.93656725432709</v>
      </c>
      <c r="H66">
        <f>TREND(Calibration!$A$4:$A$6,Calibration!$C$4:$C$6,'CO2 Concentration Data'!C66)</f>
        <v>429.18471817112106</v>
      </c>
      <c r="I66">
        <f>TREND(Calibration!$A$4:$A$6,Calibration!$D$4:$D$6,'CO2 Concentration Data'!B66)</f>
        <v>422.4362753094934</v>
      </c>
      <c r="J66">
        <f>TREND(Calibration!$A$4:$A$6,Calibration!$E$4:$E$6,'CO2 Concentration Data'!E66)</f>
        <v>431.44157310729497</v>
      </c>
      <c r="K66">
        <f t="shared" si="0"/>
        <v>428.81576538594953</v>
      </c>
    </row>
    <row r="67" spans="1:11" x14ac:dyDescent="0.25">
      <c r="A67">
        <v>918549</v>
      </c>
      <c r="B67">
        <v>0.43399999</v>
      </c>
      <c r="C67">
        <v>1.07190001</v>
      </c>
      <c r="D67">
        <v>1.0791000100000001</v>
      </c>
      <c r="E67">
        <v>0.62809998</v>
      </c>
      <c r="G67">
        <f>TREND(Calibration!$A$4:$A$6,Calibration!$B$4:$B$6,'CO2 Concentration Data'!D67)</f>
        <v>436.65052264059636</v>
      </c>
      <c r="H67">
        <f>TREND(Calibration!$A$4:$A$6,Calibration!$C$4:$C$6,'CO2 Concentration Data'!C67)</f>
        <v>428.29237314625158</v>
      </c>
      <c r="I67">
        <f>TREND(Calibration!$A$4:$A$6,Calibration!$D$4:$D$6,'CO2 Concentration Data'!B67)</f>
        <v>424.65322519014603</v>
      </c>
      <c r="J67">
        <f>TREND(Calibration!$A$4:$A$6,Calibration!$E$4:$E$6,'CO2 Concentration Data'!E67)</f>
        <v>427.82378420071768</v>
      </c>
      <c r="K67">
        <f t="shared" si="0"/>
        <v>428.90134614055847</v>
      </c>
    </row>
    <row r="68" spans="1:11" x14ac:dyDescent="0.25">
      <c r="A68">
        <v>923548</v>
      </c>
      <c r="B68">
        <v>0.43349999</v>
      </c>
      <c r="C68">
        <v>1.07140005</v>
      </c>
      <c r="D68">
        <v>1.0791000100000001</v>
      </c>
      <c r="E68">
        <v>0.61989998999999996</v>
      </c>
      <c r="G68">
        <f>TREND(Calibration!$A$4:$A$6,Calibration!$B$4:$B$6,'CO2 Concentration Data'!D68)</f>
        <v>436.65052264059636</v>
      </c>
      <c r="H68">
        <f>TREND(Calibration!$A$4:$A$6,Calibration!$C$4:$C$6,'CO2 Concentration Data'!C68)</f>
        <v>428.08958460500236</v>
      </c>
      <c r="I68">
        <f>TREND(Calibration!$A$4:$A$6,Calibration!$D$4:$D$6,'CO2 Concentration Data'!B68)</f>
        <v>424.14936836402654</v>
      </c>
      <c r="J68">
        <f>TREND(Calibration!$A$4:$A$6,Calibration!$E$4:$E$6,'CO2 Concentration Data'!E68)</f>
        <v>422.879511686527</v>
      </c>
      <c r="K68">
        <f t="shared" si="0"/>
        <v>428.7963142596123</v>
      </c>
    </row>
    <row r="69" spans="1:11" x14ac:dyDescent="0.25">
      <c r="A69">
        <v>928552</v>
      </c>
      <c r="B69">
        <v>0.43399999</v>
      </c>
      <c r="C69">
        <v>1.07360005</v>
      </c>
      <c r="D69">
        <v>1.08070004</v>
      </c>
      <c r="E69">
        <v>0.61819999999999997</v>
      </c>
      <c r="G69">
        <f>TREND(Calibration!$A$4:$A$6,Calibration!$B$4:$B$6,'CO2 Concentration Data'!D69)</f>
        <v>437.29356906125037</v>
      </c>
      <c r="H69">
        <f>TREND(Calibration!$A$4:$A$6,Calibration!$C$4:$C$6,'CO2 Concentration Data'!C69)</f>
        <v>428.98192557377655</v>
      </c>
      <c r="I69">
        <f>TREND(Calibration!$A$4:$A$6,Calibration!$D$4:$D$6,'CO2 Concentration Data'!B69)</f>
        <v>424.65322519014603</v>
      </c>
      <c r="J69">
        <f>TREND(Calibration!$A$4:$A$6,Calibration!$E$4:$E$6,'CO2 Concentration Data'!E69)</f>
        <v>421.85448435949377</v>
      </c>
      <c r="K69">
        <f t="shared" si="0"/>
        <v>428.80603982278092</v>
      </c>
    </row>
    <row r="70" spans="1:11" x14ac:dyDescent="0.25">
      <c r="A70">
        <v>933549</v>
      </c>
      <c r="B70">
        <v>0.43239999000000001</v>
      </c>
      <c r="C70">
        <v>1.0724999900000001</v>
      </c>
      <c r="D70">
        <v>1.07959998</v>
      </c>
      <c r="E70">
        <v>0.61440002999999999</v>
      </c>
      <c r="G70">
        <f>TREND(Calibration!$A$4:$A$6,Calibration!$B$4:$B$6,'CO2 Concentration Data'!D70)</f>
        <v>436.85145882237691</v>
      </c>
      <c r="H70">
        <f>TREND(Calibration!$A$4:$A$6,Calibration!$C$4:$C$6,'CO2 Concentration Data'!C70)</f>
        <v>428.53573075281759</v>
      </c>
      <c r="I70">
        <f>TREND(Calibration!$A$4:$A$6,Calibration!$D$4:$D$6,'CO2 Concentration Data'!B70)</f>
        <v>423.0408833465637</v>
      </c>
      <c r="J70">
        <f>TREND(Calibration!$A$4:$A$6,Calibration!$E$4:$E$6,'CO2 Concentration Data'!E70)</f>
        <v>419.56325141582568</v>
      </c>
      <c r="K70">
        <f t="shared" si="0"/>
        <v>428.7204592626756</v>
      </c>
    </row>
    <row r="71" spans="1:11" x14ac:dyDescent="0.25">
      <c r="A71">
        <v>938549</v>
      </c>
      <c r="B71">
        <v>0.43239999000000001</v>
      </c>
      <c r="C71">
        <v>1.07089996</v>
      </c>
      <c r="D71">
        <v>1.0779999499999999</v>
      </c>
      <c r="E71">
        <v>0.61769998000000004</v>
      </c>
      <c r="G71">
        <f>TREND(Calibration!$A$4:$A$6,Calibration!$B$4:$B$6,'CO2 Concentration Data'!D71)</f>
        <v>436.20841240172285</v>
      </c>
      <c r="H71">
        <f>TREND(Calibration!$A$4:$A$6,Calibration!$C$4:$C$6,'CO2 Concentration Data'!C71)</f>
        <v>427.88674333451405</v>
      </c>
      <c r="I71">
        <f>TREND(Calibration!$A$4:$A$6,Calibration!$D$4:$D$6,'CO2 Concentration Data'!B71)</f>
        <v>423.0408833465637</v>
      </c>
      <c r="J71">
        <f>TREND(Calibration!$A$4:$A$6,Calibration!$E$4:$E$6,'CO2 Concentration Data'!E71)</f>
        <v>421.55299190126573</v>
      </c>
      <c r="K71">
        <f t="shared" si="0"/>
        <v>428.60375639472153</v>
      </c>
    </row>
    <row r="72" spans="1:11" x14ac:dyDescent="0.25">
      <c r="A72">
        <v>943548</v>
      </c>
      <c r="B72">
        <v>0.43349999</v>
      </c>
      <c r="C72">
        <v>1.19219995</v>
      </c>
      <c r="D72">
        <v>1.07140005</v>
      </c>
      <c r="E72">
        <v>0.61769998000000004</v>
      </c>
      <c r="G72">
        <f>TREND(Calibration!$A$4:$A$6,Calibration!$B$4:$B$6,'CO2 Concentration Data'!D72)</f>
        <v>433.55593584086182</v>
      </c>
      <c r="H72">
        <f>TREND(Calibration!$A$4:$A$6,Calibration!$C$4:$C$6,'CO2 Concentration Data'!C72)</f>
        <v>477.08717542037658</v>
      </c>
      <c r="I72">
        <f>TREND(Calibration!$A$4:$A$6,Calibration!$D$4:$D$6,'CO2 Concentration Data'!B72)</f>
        <v>424.14936836402654</v>
      </c>
      <c r="J72">
        <f>TREND(Calibration!$A$4:$A$6,Calibration!$E$4:$E$6,'CO2 Concentration Data'!E72)</f>
        <v>421.55299190126573</v>
      </c>
      <c r="K72">
        <f t="shared" si="0"/>
        <v>428.4345381698048</v>
      </c>
    </row>
    <row r="73" spans="1:11" x14ac:dyDescent="0.25">
      <c r="A73">
        <v>948548</v>
      </c>
      <c r="B73">
        <v>0.43509998999999999</v>
      </c>
      <c r="C73">
        <v>1.2299</v>
      </c>
      <c r="D73">
        <v>1.07959998</v>
      </c>
      <c r="E73">
        <v>0.62370002000000002</v>
      </c>
      <c r="G73">
        <f>TREND(Calibration!$A$4:$A$6,Calibration!$B$4:$B$6,'CO2 Concentration Data'!D73)</f>
        <v>436.85145882237691</v>
      </c>
      <c r="H73">
        <f>TREND(Calibration!$A$4:$A$6,Calibration!$C$4:$C$6,'CO2 Concentration Data'!C73)</f>
        <v>492.37867502939235</v>
      </c>
      <c r="I73">
        <f>TREND(Calibration!$A$4:$A$6,Calibration!$D$4:$D$6,'CO2 Concentration Data'!B73)</f>
        <v>425.76171020760881</v>
      </c>
      <c r="J73">
        <f>TREND(Calibration!$A$4:$A$6,Calibration!$E$4:$E$6,'CO2 Concentration Data'!E73)</f>
        <v>425.17078080784302</v>
      </c>
      <c r="K73">
        <f t="shared" si="0"/>
        <v>428.31783627436801</v>
      </c>
    </row>
    <row r="74" spans="1:11" x14ac:dyDescent="0.25">
      <c r="A74">
        <v>953547</v>
      </c>
      <c r="B74">
        <v>0.43840000000000001</v>
      </c>
      <c r="C74">
        <v>1.23590004</v>
      </c>
      <c r="D74">
        <v>1.0779999499999999</v>
      </c>
      <c r="E74">
        <v>0.63029999000000003</v>
      </c>
      <c r="G74">
        <f>TREND(Calibration!$A$4:$A$6,Calibration!$B$4:$B$6,'CO2 Concentration Data'!D74)</f>
        <v>436.20841240172285</v>
      </c>
      <c r="H74">
        <f>TREND(Calibration!$A$4:$A$6,Calibration!$C$4:$C$6,'CO2 Concentration Data'!C74)</f>
        <v>494.81234844133951</v>
      </c>
      <c r="I74">
        <f>TREND(Calibration!$A$4:$A$6,Calibration!$D$4:$D$6,'CO2 Concentration Data'!B74)</f>
        <v>429.08717533713389</v>
      </c>
      <c r="J74">
        <f>TREND(Calibration!$A$4:$A$6,Calibration!$E$4:$E$6,'CO2 Concentration Data'!E74)</f>
        <v>429.15030398597895</v>
      </c>
      <c r="K74">
        <f t="shared" si="0"/>
        <v>428.37229705516989</v>
      </c>
    </row>
    <row r="75" spans="1:11" x14ac:dyDescent="0.25">
      <c r="A75">
        <v>958548</v>
      </c>
      <c r="B75">
        <v>0.44440001000000001</v>
      </c>
      <c r="C75">
        <v>1.3402999600000001</v>
      </c>
      <c r="D75">
        <v>1.0779999499999999</v>
      </c>
      <c r="E75">
        <v>0.63569998999999999</v>
      </c>
      <c r="G75">
        <f>TREND(Calibration!$A$4:$A$6,Calibration!$B$4:$B$6,'CO2 Concentration Data'!D75)</f>
        <v>436.20841240172285</v>
      </c>
      <c r="H75">
        <f>TREND(Calibration!$A$4:$A$6,Calibration!$C$4:$C$6,'CO2 Concentration Data'!C75)</f>
        <v>537.15795105622419</v>
      </c>
      <c r="I75">
        <f>TREND(Calibration!$A$4:$A$6,Calibration!$D$4:$D$6,'CO2 Concentration Data'!B75)</f>
        <v>435.13346732770401</v>
      </c>
      <c r="J75">
        <f>TREND(Calibration!$A$4:$A$6,Calibration!$E$4:$E$6,'CO2 Concentration Data'!E75)</f>
        <v>432.40629229530975</v>
      </c>
      <c r="K75">
        <f t="shared" si="0"/>
        <v>428.56291085774581</v>
      </c>
    </row>
    <row r="76" spans="1:11" x14ac:dyDescent="0.25">
      <c r="A76">
        <v>963678</v>
      </c>
      <c r="B76">
        <v>0.45150000000000001</v>
      </c>
      <c r="C76">
        <v>1.3495999599999999</v>
      </c>
      <c r="D76">
        <v>1.11020005</v>
      </c>
      <c r="E76">
        <v>0.63679998999999998</v>
      </c>
      <c r="G76">
        <f>TREND(Calibration!$A$4:$A$6,Calibration!$B$4:$B$6,'CO2 Concentration Data'!D76)</f>
        <v>449.14951916203495</v>
      </c>
      <c r="H76">
        <f>TREND(Calibration!$A$4:$A$6,Calibration!$C$4:$C$6,'CO2 Concentration Data'!C76)</f>
        <v>540.93011969695135</v>
      </c>
      <c r="I76">
        <f>TREND(Calibration!$A$4:$A$6,Calibration!$D$4:$D$6,'CO2 Concentration Data'!B76)</f>
        <v>442.28822418146399</v>
      </c>
      <c r="J76">
        <f>TREND(Calibration!$A$4:$A$6,Calibration!$E$4:$E$6,'CO2 Concentration Data'!E76)</f>
        <v>433.06954917313641</v>
      </c>
      <c r="K76">
        <f t="shared" si="0"/>
        <v>428.77492004347738</v>
      </c>
    </row>
    <row r="77" spans="1:11" x14ac:dyDescent="0.25">
      <c r="A77">
        <v>968547</v>
      </c>
      <c r="B77">
        <v>0.45370000999999999</v>
      </c>
      <c r="C77">
        <v>1.39769995</v>
      </c>
      <c r="D77">
        <v>1.13970006</v>
      </c>
      <c r="E77">
        <v>0.64120001000000004</v>
      </c>
      <c r="G77">
        <f>TREND(Calibration!$A$4:$A$6,Calibration!$B$4:$B$6,'CO2 Concentration Data'!D77)</f>
        <v>461.00546926281953</v>
      </c>
      <c r="H77">
        <f>TREND(Calibration!$A$4:$A$6,Calibration!$C$4:$C$6,'CO2 Concentration Data'!C77)</f>
        <v>560.43993409450957</v>
      </c>
      <c r="I77">
        <f>TREND(Calibration!$A$4:$A$6,Calibration!$D$4:$D$6,'CO2 Concentration Data'!B77)</f>
        <v>444.50520429352616</v>
      </c>
      <c r="J77">
        <f>TREND(Calibration!$A$4:$A$6,Calibration!$E$4:$E$6,'CO2 Concentration Data'!E77)</f>
        <v>435.722588743659</v>
      </c>
      <c r="K77">
        <f t="shared" si="0"/>
        <v>428.95580828288473</v>
      </c>
    </row>
    <row r="78" spans="1:11" x14ac:dyDescent="0.25">
      <c r="A78">
        <v>973547</v>
      </c>
      <c r="B78">
        <v>0.46139999999999998</v>
      </c>
      <c r="C78">
        <v>1.49119997</v>
      </c>
      <c r="D78">
        <v>1.13970006</v>
      </c>
      <c r="E78">
        <v>0.63410001999999999</v>
      </c>
      <c r="G78">
        <f>TREND(Calibration!$A$4:$A$6,Calibration!$B$4:$B$6,'CO2 Concentration Data'!D78)</f>
        <v>461.00546926281953</v>
      </c>
      <c r="H78">
        <f>TREND(Calibration!$A$4:$A$6,Calibration!$C$4:$C$6,'CO2 Concentration Data'!C78)</f>
        <v>598.36443337960259</v>
      </c>
      <c r="I78">
        <f>TREND(Calibration!$A$4:$A$6,Calibration!$D$4:$D$6,'CO2 Concentration Data'!B78)</f>
        <v>452.26458933862949</v>
      </c>
      <c r="J78">
        <f>TREND(Calibration!$A$4:$A$6,Calibration!$E$4:$E$6,'CO2 Concentration Data'!E78)</f>
        <v>431.44157310729497</v>
      </c>
      <c r="K78">
        <f t="shared" si="0"/>
        <v>429.08418097082586</v>
      </c>
    </row>
    <row r="79" spans="1:11" x14ac:dyDescent="0.25">
      <c r="A79">
        <v>978547</v>
      </c>
      <c r="B79">
        <v>0.47119999000000001</v>
      </c>
      <c r="C79">
        <v>1.5677000299999999</v>
      </c>
      <c r="D79">
        <v>1.1703000100000001</v>
      </c>
      <c r="E79">
        <v>0.63679998999999998</v>
      </c>
      <c r="G79">
        <f>TREND(Calibration!$A$4:$A$6,Calibration!$B$4:$B$6,'CO2 Concentration Data'!D79)</f>
        <v>473.30348137490029</v>
      </c>
      <c r="H79">
        <f>TREND(Calibration!$A$4:$A$6,Calibration!$C$4:$C$6,'CO2 Concentration Data'!C79)</f>
        <v>629.39358685764</v>
      </c>
      <c r="I79">
        <f>TREND(Calibration!$A$4:$A$6,Calibration!$D$4:$D$6,'CO2 Concentration Data'!B79)</f>
        <v>462.14017305343458</v>
      </c>
      <c r="J79">
        <f>TREND(Calibration!$A$4:$A$6,Calibration!$E$4:$E$6,'CO2 Concentration Data'!E79)</f>
        <v>433.06954917313641</v>
      </c>
      <c r="K79">
        <f t="shared" si="0"/>
        <v>429.17948728860335</v>
      </c>
    </row>
    <row r="80" spans="1:11" x14ac:dyDescent="0.25">
      <c r="A80">
        <v>983559</v>
      </c>
      <c r="B80">
        <v>0.47720000000000001</v>
      </c>
      <c r="C80">
        <v>1.5480999900000001</v>
      </c>
      <c r="D80">
        <v>1.1620999599999999</v>
      </c>
      <c r="E80">
        <v>0.63139999000000002</v>
      </c>
      <c r="G80">
        <f>TREND(Calibration!$A$4:$A$6,Calibration!$B$4:$B$6,'CO2 Concentration Data'!D80)</f>
        <v>470.0079101658078</v>
      </c>
      <c r="H80">
        <f>TREND(Calibration!$A$4:$A$6,Calibration!$C$4:$C$6,'CO2 Concentration Data'!C80)</f>
        <v>621.44362382054339</v>
      </c>
      <c r="I80">
        <f>TREND(Calibration!$A$4:$A$6,Calibration!$D$4:$D$6,'CO2 Concentration Data'!B80)</f>
        <v>468.18646504400476</v>
      </c>
      <c r="J80">
        <f>TREND(Calibration!$A$4:$A$6,Calibration!$E$4:$E$6,'CO2 Concentration Data'!E80)</f>
        <v>429.81356086380561</v>
      </c>
      <c r="K80">
        <f t="shared" si="0"/>
        <v>429.11724636847208</v>
      </c>
    </row>
    <row r="81" spans="1:11" x14ac:dyDescent="0.25">
      <c r="A81">
        <v>988548</v>
      </c>
      <c r="B81">
        <v>0.49579999000000002</v>
      </c>
      <c r="C81">
        <v>1.6305999799999999</v>
      </c>
      <c r="D81">
        <v>1.25839996</v>
      </c>
      <c r="E81">
        <v>0.63739997000000004</v>
      </c>
      <c r="G81">
        <f>TREND(Calibration!$A$4:$A$6,Calibration!$B$4:$B$6,'CO2 Concentration Data'!D81)</f>
        <v>508.71054093459588</v>
      </c>
      <c r="H81">
        <f>TREND(Calibration!$A$4:$A$6,Calibration!$C$4:$C$6,'CO2 Concentration Data'!C81)</f>
        <v>654.90640609347963</v>
      </c>
      <c r="I81">
        <f>TREND(Calibration!$A$4:$A$6,Calibration!$D$4:$D$6,'CO2 Concentration Data'!B81)</f>
        <v>486.92992889851251</v>
      </c>
      <c r="J81">
        <f>TREND(Calibration!$A$4:$A$6,Calibration!$E$4:$E$6,'CO2 Concentration Data'!E81)</f>
        <v>433.43131359273502</v>
      </c>
      <c r="K81">
        <f t="shared" si="0"/>
        <v>429.17170714927391</v>
      </c>
    </row>
    <row r="82" spans="1:11" x14ac:dyDescent="0.25">
      <c r="A82">
        <v>993737</v>
      </c>
      <c r="B82">
        <v>0.49579999000000002</v>
      </c>
      <c r="C82">
        <v>1.6711000199999999</v>
      </c>
      <c r="D82">
        <v>1.24249995</v>
      </c>
      <c r="E82">
        <v>0.63029999000000003</v>
      </c>
      <c r="G82">
        <f>TREND(Calibration!$A$4:$A$6,Calibration!$B$4:$B$6,'CO2 Concentration Data'!D82)</f>
        <v>502.32038292576891</v>
      </c>
      <c r="H82">
        <f>TREND(Calibration!$A$4:$A$6,Calibration!$C$4:$C$6,'CO2 Concentration Data'!C82)</f>
        <v>671.33360833393078</v>
      </c>
      <c r="I82">
        <f>TREND(Calibration!$A$4:$A$6,Calibration!$D$4:$D$6,'CO2 Concentration Data'!B82)</f>
        <v>486.92992889851251</v>
      </c>
      <c r="J82">
        <f>TREND(Calibration!$A$4:$A$6,Calibration!$E$4:$E$6,'CO2 Concentration Data'!E82)</f>
        <v>429.15030398597895</v>
      </c>
      <c r="K82">
        <f t="shared" si="0"/>
        <v>429.12891638296253</v>
      </c>
    </row>
    <row r="83" spans="1:11" x14ac:dyDescent="0.25">
      <c r="A83">
        <v>998546</v>
      </c>
      <c r="B83">
        <v>0.50129997999999998</v>
      </c>
      <c r="C83">
        <v>1.68579996</v>
      </c>
      <c r="D83">
        <v>1.21080005</v>
      </c>
      <c r="E83">
        <v>0.63459997999999995</v>
      </c>
      <c r="G83">
        <f>TREND(Calibration!$A$4:$A$6,Calibration!$B$4:$B$6,'CO2 Concentration Data'!D83)</f>
        <v>489.58030478342727</v>
      </c>
      <c r="H83">
        <f>TREND(Calibration!$A$4:$A$6,Calibration!$C$4:$C$6,'CO2 Concentration Data'!C83)</f>
        <v>677.29604410689547</v>
      </c>
      <c r="I83">
        <f>TREND(Calibration!$A$4:$A$6,Calibration!$D$4:$D$6,'CO2 Concentration Data'!B83)</f>
        <v>492.47234390869016</v>
      </c>
      <c r="J83">
        <f>TREND(Calibration!$A$4:$A$6,Calibration!$E$4:$E$6,'CO2 Concentration Data'!E83)</f>
        <v>431.74302938787514</v>
      </c>
      <c r="K83">
        <f t="shared" si="0"/>
        <v>429.06473003899197</v>
      </c>
    </row>
    <row r="84" spans="1:11" x14ac:dyDescent="0.25">
      <c r="A84">
        <v>1003717</v>
      </c>
      <c r="B84">
        <v>0.50129997999999998</v>
      </c>
      <c r="C84">
        <v>1.7257000199999999</v>
      </c>
      <c r="D84">
        <v>1.21570003</v>
      </c>
      <c r="E84">
        <v>0.62919997999999999</v>
      </c>
      <c r="G84">
        <f>TREND(Calibration!$A$4:$A$6,Calibration!$B$4:$B$6,'CO2 Concentration Data'!D84)</f>
        <v>491.54958948451184</v>
      </c>
      <c r="H84">
        <f>TREND(Calibration!$A$4:$A$6,Calibration!$C$4:$C$6,'CO2 Concentration Data'!C84)</f>
        <v>693.47988874078078</v>
      </c>
      <c r="I84">
        <f>TREND(Calibration!$A$4:$A$6,Calibration!$D$4:$D$6,'CO2 Concentration Data'!B84)</f>
        <v>492.47234390869016</v>
      </c>
      <c r="J84">
        <f>TREND(Calibration!$A$4:$A$6,Calibration!$E$4:$E$6,'CO2 Concentration Data'!E84)</f>
        <v>428.48704107854434</v>
      </c>
      <c r="K84">
        <f t="shared" si="0"/>
        <v>428.94802717103789</v>
      </c>
    </row>
    <row r="85" spans="1:11" x14ac:dyDescent="0.25">
      <c r="A85">
        <v>1008547</v>
      </c>
      <c r="B85">
        <v>0.50400001000000005</v>
      </c>
      <c r="C85">
        <v>1.82360005</v>
      </c>
      <c r="D85">
        <v>1.20809996</v>
      </c>
      <c r="E85">
        <v>0.63300002</v>
      </c>
      <c r="G85">
        <f>TREND(Calibration!$A$4:$A$6,Calibration!$B$4:$B$6,'CO2 Concentration Data'!D85)</f>
        <v>488.49514812389975</v>
      </c>
      <c r="H85">
        <f>TREND(Calibration!$A$4:$A$6,Calibration!$C$4:$C$6,'CO2 Concentration Data'!C85)</f>
        <v>733.18907401951742</v>
      </c>
      <c r="I85">
        <f>TREND(Calibration!$A$4:$A$6,Calibration!$D$4:$D$6,'CO2 Concentration Data'!B85)</f>
        <v>495.19320100114493</v>
      </c>
      <c r="J85">
        <f>TREND(Calibration!$A$4:$A$6,Calibration!$E$4:$E$6,'CO2 Concentration Data'!E85)</f>
        <v>430.77831622946832</v>
      </c>
      <c r="K85">
        <f t="shared" si="0"/>
        <v>428.90523640472651</v>
      </c>
    </row>
    <row r="86" spans="1:11" x14ac:dyDescent="0.25">
      <c r="A86">
        <v>1013699</v>
      </c>
      <c r="B86">
        <v>0.50950002999999999</v>
      </c>
      <c r="C86">
        <v>1.80990005</v>
      </c>
      <c r="D86">
        <v>1.2452000400000001</v>
      </c>
      <c r="E86">
        <v>0.63300002</v>
      </c>
      <c r="G86">
        <f>TREND(Calibration!$A$4:$A$6,Calibration!$B$4:$B$6,'CO2 Concentration Data'!D86)</f>
        <v>503.40553958529642</v>
      </c>
      <c r="H86">
        <f>TREND(Calibration!$A$4:$A$6,Calibration!$C$4:$C$6,'CO2 Concentration Data'!C86)</f>
        <v>727.63222344124188</v>
      </c>
      <c r="I86">
        <f>TREND(Calibration!$A$4:$A$6,Calibration!$D$4:$D$6,'CO2 Concentration Data'!B86)</f>
        <v>500.73564624273206</v>
      </c>
      <c r="J86">
        <f>TREND(Calibration!$A$4:$A$6,Calibration!$E$4:$E$6,'CO2 Concentration Data'!E86)</f>
        <v>430.77831622946832</v>
      </c>
      <c r="K86">
        <f t="shared" si="0"/>
        <v>428.92663198238574</v>
      </c>
    </row>
    <row r="87" spans="1:11" x14ac:dyDescent="0.25">
      <c r="A87">
        <v>1018547</v>
      </c>
      <c r="B87">
        <v>0.51819998</v>
      </c>
      <c r="C87">
        <v>1.8136999600000001</v>
      </c>
      <c r="D87">
        <v>1.2369999899999999</v>
      </c>
      <c r="E87">
        <v>0.62860000000000005</v>
      </c>
      <c r="G87">
        <f>TREND(Calibration!$A$4:$A$6,Calibration!$B$4:$B$6,'CO2 Concentration Data'!D87)</f>
        <v>500.10996837620394</v>
      </c>
      <c r="H87">
        <f>TREND(Calibration!$A$4:$A$6,Calibration!$C$4:$C$6,'CO2 Concentration Data'!C87)</f>
        <v>729.17350315517592</v>
      </c>
      <c r="I87">
        <f>TREND(Calibration!$A$4:$A$6,Calibration!$D$4:$D$6,'CO2 Concentration Data'!B87)</f>
        <v>509.50270463152822</v>
      </c>
      <c r="J87">
        <f>TREND(Calibration!$A$4:$A$6,Calibration!$E$4:$E$6,'CO2 Concentration Data'!E87)</f>
        <v>428.12527665894578</v>
      </c>
      <c r="K87">
        <f t="shared" si="0"/>
        <v>429.1289156049487</v>
      </c>
    </row>
    <row r="88" spans="1:11" x14ac:dyDescent="0.25">
      <c r="A88">
        <v>1023579</v>
      </c>
      <c r="B88">
        <v>0.52700000999999996</v>
      </c>
      <c r="C88">
        <v>1.92250001</v>
      </c>
      <c r="D88">
        <v>1.28900003</v>
      </c>
      <c r="E88">
        <v>0.62429999999999997</v>
      </c>
      <c r="G88">
        <f>TREND(Calibration!$A$4:$A$6,Calibration!$B$4:$B$6,'CO2 Concentration Data'!D88)</f>
        <v>521.00860127425392</v>
      </c>
      <c r="H88">
        <f>TREND(Calibration!$A$4:$A$6,Calibration!$C$4:$C$6,'CO2 Concentration Data'!C88)</f>
        <v>773.30384043684796</v>
      </c>
      <c r="I88">
        <f>TREND(Calibration!$A$4:$A$6,Calibration!$D$4:$D$6,'CO2 Concentration Data'!B88)</f>
        <v>518.37061500264042</v>
      </c>
      <c r="J88">
        <f>TREND(Calibration!$A$4:$A$6,Calibration!$E$4:$E$6,'CO2 Concentration Data'!E88)</f>
        <v>425.53254522744157</v>
      </c>
      <c r="K88">
        <f t="shared" si="0"/>
        <v>429.18337619124713</v>
      </c>
    </row>
    <row r="89" spans="1:11" x14ac:dyDescent="0.25">
      <c r="A89">
        <v>1028548</v>
      </c>
      <c r="B89">
        <v>0.53410000000000002</v>
      </c>
      <c r="C89">
        <v>1.88419998</v>
      </c>
      <c r="D89">
        <v>1.29879999</v>
      </c>
      <c r="E89">
        <v>0.62639999000000002</v>
      </c>
      <c r="G89">
        <f>TREND(Calibration!$A$4:$A$6,Calibration!$B$4:$B$6,'CO2 Concentration Data'!D89)</f>
        <v>524.94717067642307</v>
      </c>
      <c r="H89">
        <f>TREND(Calibration!$A$4:$A$6,Calibration!$C$4:$C$6,'CO2 Concentration Data'!C89)</f>
        <v>757.76898322126613</v>
      </c>
      <c r="I89">
        <f>TREND(Calibration!$A$4:$A$6,Calibration!$D$4:$D$6,'CO2 Concentration Data'!B89)</f>
        <v>525.52537185640051</v>
      </c>
      <c r="J89">
        <f>TREND(Calibration!$A$4:$A$6,Calibration!$E$4:$E$6,'CO2 Concentration Data'!E89)</f>
        <v>426.79875687368445</v>
      </c>
      <c r="K89">
        <f t="shared" si="0"/>
        <v>429.24561711137841</v>
      </c>
    </row>
    <row r="90" spans="1:11" x14ac:dyDescent="0.25">
      <c r="A90">
        <v>1033753</v>
      </c>
      <c r="B90">
        <v>0.54059999999999997</v>
      </c>
      <c r="C90">
        <v>1.94930005</v>
      </c>
      <c r="D90">
        <v>1.29390001</v>
      </c>
      <c r="E90">
        <v>0.62860000000000005</v>
      </c>
      <c r="G90">
        <f>TREND(Calibration!$A$4:$A$6,Calibration!$B$4:$B$6,'CO2 Concentration Data'!D90)</f>
        <v>522.97788597533849</v>
      </c>
      <c r="H90">
        <f>TREND(Calibration!$A$4:$A$6,Calibration!$C$4:$C$6,'CO2 Concentration Data'!C90)</f>
        <v>784.17419209902357</v>
      </c>
      <c r="I90">
        <f>TREND(Calibration!$A$4:$A$6,Calibration!$D$4:$D$6,'CO2 Concentration Data'!B90)</f>
        <v>532.07551059595357</v>
      </c>
      <c r="J90">
        <f>TREND(Calibration!$A$4:$A$6,Calibration!$E$4:$E$6,'CO2 Concentration Data'!E90)</f>
        <v>428.12527665894578</v>
      </c>
      <c r="K90">
        <f t="shared" si="0"/>
        <v>429.22422153371923</v>
      </c>
    </row>
    <row r="91" spans="1:11" x14ac:dyDescent="0.25">
      <c r="A91">
        <v>1038546</v>
      </c>
      <c r="B91">
        <v>0.53130001000000004</v>
      </c>
      <c r="C91">
        <v>1.94710004</v>
      </c>
      <c r="D91">
        <v>1.30649996</v>
      </c>
      <c r="E91">
        <v>0.62639999000000002</v>
      </c>
      <c r="G91">
        <f>TREND(Calibration!$A$4:$A$6,Calibration!$B$4:$B$6,'CO2 Concentration Data'!D91)</f>
        <v>528.04176149512239</v>
      </c>
      <c r="H91">
        <f>TREND(Calibration!$A$4:$A$6,Calibration!$C$4:$C$6,'CO2 Concentration Data'!C91)</f>
        <v>783.28184707415414</v>
      </c>
      <c r="I91">
        <f>TREND(Calibration!$A$4:$A$6,Calibration!$D$4:$D$6,'CO2 Concentration Data'!B91)</f>
        <v>522.70378370726803</v>
      </c>
      <c r="J91">
        <f>TREND(Calibration!$A$4:$A$6,Calibration!$E$4:$E$6,'CO2 Concentration Data'!E91)</f>
        <v>426.79875687368445</v>
      </c>
      <c r="K91">
        <f t="shared" si="0"/>
        <v>429.07445326811887</v>
      </c>
    </row>
    <row r="92" spans="1:11" x14ac:dyDescent="0.25">
      <c r="A92">
        <v>1043547</v>
      </c>
      <c r="B92">
        <v>0.53729998999999995</v>
      </c>
      <c r="C92">
        <v>1.99469995</v>
      </c>
      <c r="D92">
        <v>1.27909994</v>
      </c>
      <c r="E92">
        <v>0.62529999000000003</v>
      </c>
      <c r="G92">
        <f>TREND(Calibration!$A$4:$A$6,Calibration!$B$4:$B$6,'CO2 Concentration Data'!D92)</f>
        <v>517.0297899778077</v>
      </c>
      <c r="H92">
        <f>TREND(Calibration!$A$4:$A$6,Calibration!$C$4:$C$6,'CO2 Concentration Data'!C92)</f>
        <v>802.5888242573194</v>
      </c>
      <c r="I92">
        <f>TREND(Calibration!$A$4:$A$6,Calibration!$D$4:$D$6,'CO2 Concentration Data'!B92)</f>
        <v>528.75004546642845</v>
      </c>
      <c r="J92">
        <f>TREND(Calibration!$A$4:$A$6,Calibration!$E$4:$E$6,'CO2 Concentration Data'!E92)</f>
        <v>426.13549999585786</v>
      </c>
      <c r="K92">
        <f t="shared" si="0"/>
        <v>428.96747596333341</v>
      </c>
    </row>
    <row r="93" spans="1:11" x14ac:dyDescent="0.25">
      <c r="A93">
        <v>1048547</v>
      </c>
      <c r="B93">
        <v>0.53570002000000005</v>
      </c>
      <c r="C93">
        <v>2.0093998900000001</v>
      </c>
      <c r="D93">
        <v>1.30209994</v>
      </c>
      <c r="E93">
        <v>0.63959997999999996</v>
      </c>
      <c r="G93">
        <f>TREND(Calibration!$A$4:$A$6,Calibration!$B$4:$B$6,'CO2 Concentration Data'!D93)</f>
        <v>526.27340895685359</v>
      </c>
      <c r="H93">
        <f>TREND(Calibration!$A$4:$A$6,Calibration!$C$4:$C$6,'CO2 Concentration Data'!C93)</f>
        <v>808.55126003028408</v>
      </c>
      <c r="I93">
        <f>TREND(Calibration!$A$4:$A$6,Calibration!$D$4:$D$6,'CO2 Concentration Data'!B93)</f>
        <v>527.13773385425588</v>
      </c>
      <c r="J93">
        <f>TREND(Calibration!$A$4:$A$6,Calibration!$E$4:$E$6,'CO2 Concentration Data'!E93)</f>
        <v>434.75783337799623</v>
      </c>
      <c r="K93">
        <f t="shared" si="0"/>
        <v>428.93635482250568</v>
      </c>
    </row>
    <row r="94" spans="1:11" x14ac:dyDescent="0.25">
      <c r="A94">
        <v>1053548</v>
      </c>
      <c r="B94">
        <v>0.54390000999999999</v>
      </c>
      <c r="C94">
        <v>2.0148999700000001</v>
      </c>
      <c r="D94">
        <v>1.3168</v>
      </c>
      <c r="E94">
        <v>0.63459997999999995</v>
      </c>
      <c r="G94">
        <f>TREND(Calibration!$A$4:$A$6,Calibration!$B$4:$B$6,'CO2 Concentration Data'!D94)</f>
        <v>532.18131128768471</v>
      </c>
      <c r="H94">
        <f>TREND(Calibration!$A$4:$A$6,Calibration!$C$4:$C$6,'CO2 Concentration Data'!C94)</f>
        <v>810.78214490098196</v>
      </c>
      <c r="I94">
        <f>TREND(Calibration!$A$4:$A$6,Calibration!$D$4:$D$6,'CO2 Concentration Data'!B94)</f>
        <v>535.40097572547859</v>
      </c>
      <c r="J94">
        <f>TREND(Calibration!$A$4:$A$6,Calibration!$E$4:$E$6,'CO2 Concentration Data'!E94)</f>
        <v>431.74302938787514</v>
      </c>
      <c r="K94">
        <f t="shared" si="0"/>
        <v>428.79825637689237</v>
      </c>
    </row>
    <row r="95" spans="1:11" x14ac:dyDescent="0.25">
      <c r="A95">
        <v>1058548</v>
      </c>
      <c r="B95">
        <v>0.56690001000000001</v>
      </c>
      <c r="C95">
        <v>2.0388999000000001</v>
      </c>
      <c r="D95">
        <v>1.4048000599999999</v>
      </c>
      <c r="E95">
        <v>0.63849997999999997</v>
      </c>
      <c r="G95">
        <f>TREND(Calibration!$A$4:$A$6,Calibration!$B$4:$B$6,'CO2 Concentration Data'!D95)</f>
        <v>567.54822540825785</v>
      </c>
      <c r="H95">
        <f>TREND(Calibration!$A$4:$A$6,Calibration!$C$4:$C$6,'CO2 Concentration Data'!C95)</f>
        <v>820.51674525857857</v>
      </c>
      <c r="I95">
        <f>TREND(Calibration!$A$4:$A$6,Calibration!$D$4:$D$6,'CO2 Concentration Data'!B95)</f>
        <v>558.57838972697425</v>
      </c>
      <c r="J95">
        <f>TREND(Calibration!$A$4:$A$6,Calibration!$E$4:$E$6,'CO2 Concentration Data'!E95)</f>
        <v>434.09457650016958</v>
      </c>
      <c r="K95">
        <f t="shared" si="0"/>
        <v>428.90523251465692</v>
      </c>
    </row>
    <row r="96" spans="1:11" x14ac:dyDescent="0.25">
      <c r="A96">
        <v>1063548</v>
      </c>
      <c r="B96">
        <v>0.57999997999999997</v>
      </c>
      <c r="C96">
        <v>2.0099999899999998</v>
      </c>
      <c r="D96">
        <v>1.4016</v>
      </c>
      <c r="E96">
        <v>0.64230001000000003</v>
      </c>
      <c r="G96">
        <f>TREND(Calibration!$A$4:$A$6,Calibration!$B$4:$B$6,'CO2 Concentration Data'!D96)</f>
        <v>566.26213256694973</v>
      </c>
      <c r="H96">
        <f>TREND(Calibration!$A$4:$A$6,Calibration!$C$4:$C$6,'CO2 Concentration Data'!C96)</f>
        <v>808.79466630999366</v>
      </c>
      <c r="I96">
        <f>TREND(Calibration!$A$4:$A$6,Calibration!$D$4:$D$6,'CO2 Concentration Data'!B96)</f>
        <v>571.77940833989476</v>
      </c>
      <c r="J96">
        <f>TREND(Calibration!$A$4:$A$6,Calibration!$E$4:$E$6,'CO2 Concentration Data'!E96)</f>
        <v>436.38584562148566</v>
      </c>
      <c r="K96">
        <f t="shared" si="0"/>
        <v>429.01220981944232</v>
      </c>
    </row>
    <row r="97" spans="1:11" x14ac:dyDescent="0.25">
      <c r="A97">
        <v>1068548</v>
      </c>
      <c r="B97">
        <v>0.57069999000000005</v>
      </c>
      <c r="C97">
        <v>2.0383999300000002</v>
      </c>
      <c r="D97">
        <v>1.3293999400000001</v>
      </c>
      <c r="E97">
        <v>0.64499998000000003</v>
      </c>
      <c r="G97">
        <f>TREND(Calibration!$A$4:$A$6,Calibration!$B$4:$B$6,'CO2 Concentration Data'!D97)</f>
        <v>537.24518278850383</v>
      </c>
      <c r="H97">
        <f>TREND(Calibration!$A$4:$A$6,Calibration!$C$4:$C$6,'CO2 Concentration Data'!C97)</f>
        <v>820.313952661234</v>
      </c>
      <c r="I97">
        <f>TREND(Calibration!$A$4:$A$6,Calibration!$D$4:$D$6,'CO2 Concentration Data'!B97)</f>
        <v>562.40768145120921</v>
      </c>
      <c r="J97">
        <f>TREND(Calibration!$A$4:$A$6,Calibration!$E$4:$E$6,'CO2 Concentration Data'!E97)</f>
        <v>438.01382168732709</v>
      </c>
      <c r="K97">
        <f t="shared" si="0"/>
        <v>429.22421783815304</v>
      </c>
    </row>
    <row r="98" spans="1:11" x14ac:dyDescent="0.25">
      <c r="A98">
        <v>1073547</v>
      </c>
      <c r="B98">
        <v>0.56739998000000003</v>
      </c>
      <c r="C98">
        <v>2.06030011</v>
      </c>
      <c r="D98">
        <v>1.34309995</v>
      </c>
      <c r="E98">
        <v>0.65710002000000001</v>
      </c>
      <c r="G98">
        <f>TREND(Calibration!$A$4:$A$6,Calibration!$B$4:$B$6,'CO2 Concentration Data'!D98)</f>
        <v>542.75116854716123</v>
      </c>
      <c r="H98">
        <f>TREND(Calibration!$A$4:$A$6,Calibration!$C$4:$C$6,'CO2 Concentration Data'!C98)</f>
        <v>829.19687440556515</v>
      </c>
      <c r="I98">
        <f>TREND(Calibration!$A$4:$A$6,Calibration!$D$4:$D$6,'CO2 Concentration Data'!B98)</f>
        <v>559.0822163216842</v>
      </c>
      <c r="J98">
        <f>TREND(Calibration!$A$4:$A$6,Calibration!$E$4:$E$6,'CO2 Concentration Data'!E98)</f>
        <v>445.30967146185213</v>
      </c>
      <c r="K98">
        <f t="shared" ref="K98:K161" si="1">AVERAGE(J68:J98)</f>
        <v>429.78827871754442</v>
      </c>
    </row>
    <row r="99" spans="1:11" x14ac:dyDescent="0.25">
      <c r="A99">
        <v>1078547</v>
      </c>
      <c r="B99">
        <v>0.57450002</v>
      </c>
      <c r="C99">
        <v>2.0962998900000001</v>
      </c>
      <c r="D99">
        <v>1.3605999900000001</v>
      </c>
      <c r="E99">
        <v>0.65429996999999995</v>
      </c>
      <c r="G99">
        <f>TREND(Calibration!$A$4:$A$6,Calibration!$B$4:$B$6,'CO2 Concentration Data'!D99)</f>
        <v>549.7843729766422</v>
      </c>
      <c r="H99">
        <f>TREND(Calibration!$A$4:$A$6,Calibration!$C$4:$C$6,'CO2 Concentration Data'!C99)</f>
        <v>843.79872829686394</v>
      </c>
      <c r="I99">
        <f>TREND(Calibration!$A$4:$A$6,Calibration!$D$4:$D$6,'CO2 Concentration Data'!B99)</f>
        <v>566.23702356112665</v>
      </c>
      <c r="J99">
        <f>TREND(Calibration!$A$4:$A$6,Calibration!$E$4:$E$6,'CO2 Concentration Data'!E99)</f>
        <v>443.62135107934438</v>
      </c>
      <c r="K99">
        <f t="shared" si="1"/>
        <v>430.45737031086117</v>
      </c>
    </row>
    <row r="100" spans="1:11" x14ac:dyDescent="0.25">
      <c r="A100">
        <v>1083545</v>
      </c>
      <c r="B100">
        <v>0.57509999999999994</v>
      </c>
      <c r="C100">
        <v>2.14770007</v>
      </c>
      <c r="D100">
        <v>1.4076000500000001</v>
      </c>
      <c r="E100">
        <v>0.65539997999999999</v>
      </c>
      <c r="G100">
        <f>TREND(Calibration!$A$4:$A$6,Calibration!$B$4:$B$6,'CO2 Concentration Data'!D100)</f>
        <v>568.67353152587259</v>
      </c>
      <c r="H100">
        <f>TREND(Calibration!$A$4:$A$6,Calibration!$C$4:$C$6,'CO2 Concentration Data'!C100)</f>
        <v>864.64713121339423</v>
      </c>
      <c r="I100">
        <f>TREND(Calibration!$A$4:$A$6,Calibration!$D$4:$D$6,'CO2 Concentration Data'!B100)</f>
        <v>566.84163159819695</v>
      </c>
      <c r="J100">
        <f>TREND(Calibration!$A$4:$A$6,Calibration!$E$4:$E$6,'CO2 Concentration Data'!E100)</f>
        <v>444.28461398677905</v>
      </c>
      <c r="K100">
        <f t="shared" si="1"/>
        <v>431.18092287948326</v>
      </c>
    </row>
    <row r="101" spans="1:11" x14ac:dyDescent="0.25">
      <c r="A101">
        <v>1088547</v>
      </c>
      <c r="B101">
        <v>0.57620000999999998</v>
      </c>
      <c r="C101">
        <v>2.1505000600000002</v>
      </c>
      <c r="D101">
        <v>1.3895000200000001</v>
      </c>
      <c r="E101">
        <v>0.65210003000000005</v>
      </c>
      <c r="G101">
        <f>TREND(Calibration!$A$4:$A$6,Calibration!$B$4:$B$6,'CO2 Concentration Data'!D101)</f>
        <v>561.3991932289465</v>
      </c>
      <c r="H101">
        <f>TREND(Calibration!$A$4:$A$6,Calibration!$C$4:$C$6,'CO2 Concentration Data'!C101)</f>
        <v>865.78283384482984</v>
      </c>
      <c r="I101">
        <f>TREND(Calibration!$A$4:$A$6,Calibration!$D$4:$D$6,'CO2 Concentration Data'!B101)</f>
        <v>567.95012669279629</v>
      </c>
      <c r="J101">
        <f>TREND(Calibration!$A$4:$A$6,Calibration!$E$4:$E$6,'CO2 Concentration Data'!E101)</f>
        <v>442.29487350133905</v>
      </c>
      <c r="K101">
        <f t="shared" si="1"/>
        <v>431.91420101127397</v>
      </c>
    </row>
    <row r="102" spans="1:11" x14ac:dyDescent="0.25">
      <c r="A102">
        <v>1093549</v>
      </c>
      <c r="B102">
        <v>0.57289999999999996</v>
      </c>
      <c r="C102">
        <v>2.1756000499999999</v>
      </c>
      <c r="D102">
        <v>1.3703999499999999</v>
      </c>
      <c r="E102">
        <v>0.66090000000000004</v>
      </c>
      <c r="G102">
        <f>TREND(Calibration!$A$4:$A$6,Calibration!$B$4:$B$6,'CO2 Concentration Data'!D102)</f>
        <v>553.72294237881135</v>
      </c>
      <c r="H102">
        <f>TREND(Calibration!$A$4:$A$6,Calibration!$C$4:$C$6,'CO2 Concentration Data'!C102)</f>
        <v>875.96362902338512</v>
      </c>
      <c r="I102">
        <f>TREND(Calibration!$A$4:$A$6,Calibration!$D$4:$D$6,'CO2 Concentration Data'!B102)</f>
        <v>564.62466156327127</v>
      </c>
      <c r="J102">
        <f>TREND(Calibration!$A$4:$A$6,Calibration!$E$4:$E$6,'CO2 Concentration Data'!E102)</f>
        <v>447.6009104351283</v>
      </c>
      <c r="K102">
        <f t="shared" si="1"/>
        <v>432.75445644785026</v>
      </c>
    </row>
    <row r="103" spans="1:11" x14ac:dyDescent="0.25">
      <c r="A103">
        <v>1098549</v>
      </c>
      <c r="B103">
        <v>0.57720000000000005</v>
      </c>
      <c r="C103">
        <v>2.1537001099999999</v>
      </c>
      <c r="D103">
        <v>1.3834999800000001</v>
      </c>
      <c r="E103">
        <v>0.66310000000000002</v>
      </c>
      <c r="G103">
        <f>TREND(Calibration!$A$4:$A$6,Calibration!$B$4:$B$6,'CO2 Concentration Data'!D103)</f>
        <v>558.98779828898842</v>
      </c>
      <c r="H103">
        <f>TREND(Calibration!$A$4:$A$6,Calibration!$C$4:$C$6,'CO2 Concentration Data'!C103)</f>
        <v>867.08080462534144</v>
      </c>
      <c r="I103">
        <f>TREND(Calibration!$A$4:$A$6,Calibration!$D$4:$D$6,'CO2 Concentration Data'!B103)</f>
        <v>568.95783026789877</v>
      </c>
      <c r="J103">
        <f>TREND(Calibration!$A$4:$A$6,Calibration!$E$4:$E$6,'CO2 Concentration Data'!E103)</f>
        <v>448.92742419078155</v>
      </c>
      <c r="K103">
        <f t="shared" si="1"/>
        <v>433.63750265073787</v>
      </c>
    </row>
    <row r="104" spans="1:11" x14ac:dyDescent="0.25">
      <c r="A104">
        <v>1103550</v>
      </c>
      <c r="B104">
        <v>0.57830000000000004</v>
      </c>
      <c r="C104">
        <v>2.23629999</v>
      </c>
      <c r="D104">
        <v>1.39769995</v>
      </c>
      <c r="E104">
        <v>0.66469997000000003</v>
      </c>
      <c r="G104">
        <f>TREND(Calibration!$A$4:$A$6,Calibration!$B$4:$B$6,'CO2 Concentration Data'!D104)</f>
        <v>564.69471621046159</v>
      </c>
      <c r="H104">
        <f>TREND(Calibration!$A$4:$A$6,Calibration!$C$4:$C$6,'CO2 Concentration Data'!C104)</f>
        <v>900.58410323435533</v>
      </c>
      <c r="I104">
        <f>TREND(Calibration!$A$4:$A$6,Calibration!$D$4:$D$6,'CO2 Concentration Data'!B104)</f>
        <v>570.06631528536161</v>
      </c>
      <c r="J104">
        <f>TREND(Calibration!$A$4:$A$6,Calibration!$E$4:$E$6,'CO2 Concentration Data'!E104)</f>
        <v>449.89214337879639</v>
      </c>
      <c r="K104">
        <f t="shared" si="1"/>
        <v>434.43496595947829</v>
      </c>
    </row>
    <row r="105" spans="1:11" x14ac:dyDescent="0.25">
      <c r="A105">
        <v>1108553</v>
      </c>
      <c r="B105">
        <v>0.57779997999999999</v>
      </c>
      <c r="C105">
        <v>2.1898000199999998</v>
      </c>
      <c r="D105">
        <v>1.3890000600000001</v>
      </c>
      <c r="E105">
        <v>0.66799998000000005</v>
      </c>
      <c r="G105">
        <f>TREND(Calibration!$A$4:$A$6,Calibration!$B$4:$B$6,'CO2 Concentration Data'!D105)</f>
        <v>561.19826106613061</v>
      </c>
      <c r="H105">
        <f>TREND(Calibration!$A$4:$A$6,Calibration!$C$4:$C$6,'CO2 Concentration Data'!C105)</f>
        <v>881.72327219900524</v>
      </c>
      <c r="I105">
        <f>TREND(Calibration!$A$4:$A$6,Calibration!$D$4:$D$6,'CO2 Concentration Data'!B105)</f>
        <v>569.56243830496908</v>
      </c>
      <c r="J105">
        <f>TREND(Calibration!$A$4:$A$6,Calibration!$E$4:$E$6,'CO2 Concentration Data'!E105)</f>
        <v>451.88192004188431</v>
      </c>
      <c r="K105">
        <f t="shared" si="1"/>
        <v>435.16824389676555</v>
      </c>
    </row>
    <row r="106" spans="1:11" x14ac:dyDescent="0.25">
      <c r="A106">
        <v>1113647</v>
      </c>
      <c r="B106">
        <v>0.57010000999999999</v>
      </c>
      <c r="C106">
        <v>2.1707000700000001</v>
      </c>
      <c r="D106">
        <v>1.3507000199999999</v>
      </c>
      <c r="E106">
        <v>0.66360003000000001</v>
      </c>
      <c r="G106">
        <f>TREND(Calibration!$A$4:$A$6,Calibration!$B$4:$B$6,'CO2 Concentration Data'!D106)</f>
        <v>545.80560990777326</v>
      </c>
      <c r="H106">
        <f>TREND(Calibration!$A$4:$A$6,Calibration!$C$4:$C$6,'CO2 Concentration Data'!C106)</f>
        <v>873.97615043239705</v>
      </c>
      <c r="I106">
        <f>TREND(Calibration!$A$4:$A$6,Calibration!$D$4:$D$6,'CO2 Concentration Data'!B106)</f>
        <v>561.80307341413879</v>
      </c>
      <c r="J106">
        <f>TREND(Calibration!$A$4:$A$6,Calibration!$E$4:$E$6,'CO2 Concentration Data'!E106)</f>
        <v>449.22892267861761</v>
      </c>
      <c r="K106">
        <f t="shared" si="1"/>
        <v>435.71090939300132</v>
      </c>
    </row>
    <row r="107" spans="1:11" x14ac:dyDescent="0.25">
      <c r="A107">
        <v>1118546</v>
      </c>
      <c r="B107">
        <v>0.57830000000000004</v>
      </c>
      <c r="C107">
        <v>2.1854000099999999</v>
      </c>
      <c r="D107">
        <v>1.3539999700000001</v>
      </c>
      <c r="E107">
        <v>0.65490000999999998</v>
      </c>
      <c r="G107">
        <f>TREND(Calibration!$A$4:$A$6,Calibration!$B$4:$B$6,'CO2 Concentration Data'!D107)</f>
        <v>547.13184818820389</v>
      </c>
      <c r="H107">
        <f>TREND(Calibration!$A$4:$A$6,Calibration!$C$4:$C$6,'CO2 Concentration Data'!C107)</f>
        <v>879.93858620536162</v>
      </c>
      <c r="I107">
        <f>TREND(Calibration!$A$4:$A$6,Calibration!$D$4:$D$6,'CO2 Concentration Data'!B107)</f>
        <v>570.06631528536161</v>
      </c>
      <c r="J107">
        <f>TREND(Calibration!$A$4:$A$6,Calibration!$E$4:$E$6,'CO2 Concentration Data'!E107)</f>
        <v>443.98315167659086</v>
      </c>
      <c r="K107">
        <f t="shared" si="1"/>
        <v>436.06296108666118</v>
      </c>
    </row>
    <row r="108" spans="1:11" x14ac:dyDescent="0.25">
      <c r="A108">
        <v>1123546</v>
      </c>
      <c r="B108">
        <v>0.59750002999999996</v>
      </c>
      <c r="C108">
        <v>2.2253000699999999</v>
      </c>
      <c r="D108">
        <v>1.4529999499999999</v>
      </c>
      <c r="E108">
        <v>0.65600002000000002</v>
      </c>
      <c r="G108">
        <f>TREND(Calibration!$A$4:$A$6,Calibration!$B$4:$B$6,'CO2 Concentration Data'!D108)</f>
        <v>586.91959140790675</v>
      </c>
      <c r="H108">
        <f>TREND(Calibration!$A$4:$A$6,Calibration!$C$4:$C$6,'CO2 Concentration Data'!C108)</f>
        <v>896.12243083924682</v>
      </c>
      <c r="I108">
        <f>TREND(Calibration!$A$4:$A$6,Calibration!$D$4:$D$6,'CO2 Concentration Data'!B108)</f>
        <v>589.41444763975881</v>
      </c>
      <c r="J108">
        <f>TREND(Calibration!$A$4:$A$6,Calibration!$E$4:$E$6,'CO2 Concentration Data'!E108)</f>
        <v>444.64641458402554</v>
      </c>
      <c r="K108">
        <f t="shared" si="1"/>
        <v>436.35082643635036</v>
      </c>
    </row>
    <row r="109" spans="1:11" x14ac:dyDescent="0.25">
      <c r="A109">
        <v>1128545</v>
      </c>
      <c r="B109">
        <v>0.60129999999999995</v>
      </c>
      <c r="C109">
        <v>2.25600004</v>
      </c>
      <c r="D109">
        <v>1.45459998</v>
      </c>
      <c r="E109">
        <v>0.65429996999999995</v>
      </c>
      <c r="G109">
        <f>TREND(Calibration!$A$4:$A$6,Calibration!$B$4:$B$6,'CO2 Concentration Data'!D109)</f>
        <v>587.56263782856092</v>
      </c>
      <c r="H109">
        <f>TREND(Calibration!$A$4:$A$6,Calibration!$C$4:$C$6,'CO2 Concentration Data'!C109)</f>
        <v>908.57463128067332</v>
      </c>
      <c r="I109">
        <f>TREND(Calibration!$A$4:$A$6,Calibration!$D$4:$D$6,'CO2 Concentration Data'!B109)</f>
        <v>593.24372928685716</v>
      </c>
      <c r="J109">
        <f>TREND(Calibration!$A$4:$A$6,Calibration!$E$4:$E$6,'CO2 Concentration Data'!E109)</f>
        <v>443.62135107934438</v>
      </c>
      <c r="K109">
        <f t="shared" si="1"/>
        <v>436.74372249996492</v>
      </c>
    </row>
    <row r="110" spans="1:11" x14ac:dyDescent="0.25">
      <c r="A110">
        <v>1133546</v>
      </c>
      <c r="B110">
        <v>0.60079998000000001</v>
      </c>
      <c r="C110">
        <v>2.17720008</v>
      </c>
      <c r="D110">
        <v>1.4628000299999999</v>
      </c>
      <c r="E110">
        <v>0.65100002000000001</v>
      </c>
      <c r="G110">
        <f>TREND(Calibration!$A$4:$A$6,Calibration!$B$4:$B$6,'CO2 Concentration Data'!D110)</f>
        <v>590.8582090376533</v>
      </c>
      <c r="H110">
        <f>TREND(Calibration!$A$4:$A$6,Calibration!$C$4:$C$6,'CO2 Concentration Data'!C110)</f>
        <v>876.61261644168871</v>
      </c>
      <c r="I110">
        <f>TREND(Calibration!$A$4:$A$6,Calibration!$D$4:$D$6,'CO2 Concentration Data'!B110)</f>
        <v>592.73985230646474</v>
      </c>
      <c r="J110">
        <f>TREND(Calibration!$A$4:$A$6,Calibration!$E$4:$E$6,'CO2 Concentration Data'!E110)</f>
        <v>441.63161059390438</v>
      </c>
      <c r="K110">
        <f t="shared" si="1"/>
        <v>437.01991802966711</v>
      </c>
    </row>
    <row r="111" spans="1:11" x14ac:dyDescent="0.25">
      <c r="A111">
        <v>1138547</v>
      </c>
      <c r="B111">
        <v>0.60079998000000001</v>
      </c>
      <c r="C111">
        <v>2.2100000400000002</v>
      </c>
      <c r="D111">
        <v>1.4660999800000001</v>
      </c>
      <c r="E111">
        <v>0.64609998000000002</v>
      </c>
      <c r="G111">
        <f>TREND(Calibration!$A$4:$A$6,Calibration!$B$4:$B$6,'CO2 Concentration Data'!D111)</f>
        <v>592.18444731808393</v>
      </c>
      <c r="H111">
        <f>TREND(Calibration!$A$4:$A$6,Calibration!$C$4:$C$6,'CO2 Concentration Data'!C111)</f>
        <v>889.91659284266791</v>
      </c>
      <c r="I111">
        <f>TREND(Calibration!$A$4:$A$6,Calibration!$D$4:$D$6,'CO2 Concentration Data'!B111)</f>
        <v>592.73985230646474</v>
      </c>
      <c r="J111">
        <f>TREND(Calibration!$A$4:$A$6,Calibration!$E$4:$E$6,'CO2 Concentration Data'!E111)</f>
        <v>438.67707856515375</v>
      </c>
      <c r="K111">
        <f t="shared" si="1"/>
        <v>437.30583795551701</v>
      </c>
    </row>
    <row r="112" spans="1:11" x14ac:dyDescent="0.25">
      <c r="A112">
        <v>1143553</v>
      </c>
      <c r="B112">
        <v>0.60019999999999996</v>
      </c>
      <c r="C112">
        <v>2.2613999800000002</v>
      </c>
      <c r="D112">
        <v>1.47860003</v>
      </c>
      <c r="E112">
        <v>0.63849997999999997</v>
      </c>
      <c r="G112">
        <f>TREND(Calibration!$A$4:$A$6,Calibration!$B$4:$B$6,'CO2 Concentration Data'!D112)</f>
        <v>597.20817337978053</v>
      </c>
      <c r="H112">
        <f>TREND(Calibration!$A$4:$A$6,Calibration!$C$4:$C$6,'CO2 Concentration Data'!C112)</f>
        <v>910.76489841291084</v>
      </c>
      <c r="I112">
        <f>TREND(Calibration!$A$4:$A$6,Calibration!$D$4:$D$6,'CO2 Concentration Data'!B112)</f>
        <v>592.13524426939432</v>
      </c>
      <c r="J112">
        <f>TREND(Calibration!$A$4:$A$6,Calibration!$E$4:$E$6,'CO2 Concentration Data'!E112)</f>
        <v>434.09457650016958</v>
      </c>
      <c r="K112">
        <f t="shared" si="1"/>
        <v>437.32723353317618</v>
      </c>
    </row>
    <row r="113" spans="1:11" x14ac:dyDescent="0.25">
      <c r="A113">
        <v>1148551</v>
      </c>
      <c r="B113">
        <v>0.61879998000000003</v>
      </c>
      <c r="C113">
        <v>2.2351999299999998</v>
      </c>
      <c r="D113">
        <v>1.5082000499999999</v>
      </c>
      <c r="E113">
        <v>0.63190000999999996</v>
      </c>
      <c r="G113">
        <f>TREND(Calibration!$A$4:$A$6,Calibration!$B$4:$B$6,'CO2 Concentration Data'!D113)</f>
        <v>609.10431714726485</v>
      </c>
      <c r="H113">
        <f>TREND(Calibration!$A$4:$A$6,Calibration!$C$4:$C$6,'CO2 Concentration Data'!C113)</f>
        <v>900.1379084133963</v>
      </c>
      <c r="I113">
        <f>TREND(Calibration!$A$4:$A$6,Calibration!$D$4:$D$6,'CO2 Concentration Data'!B113)</f>
        <v>610.87869804676563</v>
      </c>
      <c r="J113">
        <f>TREND(Calibration!$A$4:$A$6,Calibration!$E$4:$E$6,'CO2 Concentration Data'!E113)</f>
        <v>430.11505332203365</v>
      </c>
      <c r="K113">
        <f t="shared" si="1"/>
        <v>437.35835447950046</v>
      </c>
    </row>
    <row r="114" spans="1:11" x14ac:dyDescent="0.25">
      <c r="A114">
        <v>1153546</v>
      </c>
      <c r="B114">
        <v>0.61549997000000001</v>
      </c>
      <c r="C114">
        <v>2.2105999000000001</v>
      </c>
      <c r="D114">
        <v>1.4759000499999999</v>
      </c>
      <c r="E114">
        <v>0.63080000999999997</v>
      </c>
      <c r="G114">
        <f>TREND(Calibration!$A$4:$A$6,Calibration!$B$4:$B$6,'CO2 Concentration Data'!D114)</f>
        <v>596.12306092886547</v>
      </c>
      <c r="H114">
        <f>TREND(Calibration!$A$4:$A$6,Calibration!$C$4:$C$6,'CO2 Concentration Data'!C114)</f>
        <v>890.15990177609012</v>
      </c>
      <c r="I114">
        <f>TREND(Calibration!$A$4:$A$6,Calibration!$D$4:$D$6,'CO2 Concentration Data'!B114)</f>
        <v>607.55323291724062</v>
      </c>
      <c r="J114">
        <f>TREND(Calibration!$A$4:$A$6,Calibration!$E$4:$E$6,'CO2 Concentration Data'!E114)</f>
        <v>429.45179644420699</v>
      </c>
      <c r="K114">
        <f t="shared" si="1"/>
        <v>437.28444373938214</v>
      </c>
    </row>
    <row r="115" spans="1:11" x14ac:dyDescent="0.25">
      <c r="A115">
        <v>1158550</v>
      </c>
      <c r="B115">
        <v>0.61330003</v>
      </c>
      <c r="C115">
        <v>2.2685000899999999</v>
      </c>
      <c r="D115">
        <v>1.4196000099999999</v>
      </c>
      <c r="E115">
        <v>0.63249999000000001</v>
      </c>
      <c r="G115">
        <f>TREND(Calibration!$A$4:$A$6,Calibration!$B$4:$B$6,'CO2 Concentration Data'!D115)</f>
        <v>573.49627317821137</v>
      </c>
      <c r="H115">
        <f>TREND(Calibration!$A$4:$A$6,Calibration!$C$4:$C$6,'CO2 Concentration Data'!C115)</f>
        <v>913.64477070191219</v>
      </c>
      <c r="I115">
        <f>TREND(Calibration!$A$4:$A$6,Calibration!$D$4:$D$6,'CO2 Concentration Data'!B115)</f>
        <v>605.33632334513413</v>
      </c>
      <c r="J115">
        <f>TREND(Calibration!$A$4:$A$6,Calibration!$E$4:$E$6,'CO2 Concentration Data'!E115)</f>
        <v>430.47681774163226</v>
      </c>
      <c r="K115">
        <f t="shared" si="1"/>
        <v>437.3486300833527</v>
      </c>
    </row>
    <row r="116" spans="1:11" x14ac:dyDescent="0.25">
      <c r="A116">
        <v>1163551</v>
      </c>
      <c r="B116">
        <v>0.62040001</v>
      </c>
      <c r="C116">
        <v>2.31719995</v>
      </c>
      <c r="D116">
        <v>1.4579000499999999</v>
      </c>
      <c r="E116">
        <v>0.63349997999999996</v>
      </c>
      <c r="G116">
        <f>TREND(Calibration!$A$4:$A$6,Calibration!$B$4:$B$6,'CO2 Concentration Data'!D116)</f>
        <v>588.88892433656861</v>
      </c>
      <c r="H116">
        <f>TREND(Calibration!$A$4:$A$6,Calibration!$C$4:$C$6,'CO2 Concentration Data'!C116)</f>
        <v>933.39789808898797</v>
      </c>
      <c r="I116">
        <f>TREND(Calibration!$A$4:$A$6,Calibration!$D$4:$D$6,'CO2 Concentration Data'!B116)</f>
        <v>612.4910701217575</v>
      </c>
      <c r="J116">
        <f>TREND(Calibration!$A$4:$A$6,Calibration!$E$4:$E$6,'CO2 Concentration Data'!E116)</f>
        <v>431.07977251004849</v>
      </c>
      <c r="K116">
        <f t="shared" si="1"/>
        <v>437.35835447950046</v>
      </c>
    </row>
    <row r="117" spans="1:11" x14ac:dyDescent="0.25">
      <c r="A117">
        <v>1168547</v>
      </c>
      <c r="B117">
        <v>0.62589996999999997</v>
      </c>
      <c r="C117">
        <v>2.3264999400000002</v>
      </c>
      <c r="D117">
        <v>1.4830000400000001</v>
      </c>
      <c r="E117">
        <v>0.63249999000000001</v>
      </c>
      <c r="G117">
        <f>TREND(Calibration!$A$4:$A$6,Calibration!$B$4:$B$6,'CO2 Concentration Data'!D117)</f>
        <v>598.97652189908456</v>
      </c>
      <c r="H117">
        <f>TREND(Calibration!$A$4:$A$6,Calibration!$C$4:$C$6,'CO2 Concentration Data'!C117)</f>
        <v>937.1700626736199</v>
      </c>
      <c r="I117">
        <f>TREND(Calibration!$A$4:$A$6,Calibration!$D$4:$D$6,'CO2 Concentration Data'!B117)</f>
        <v>618.03345490052561</v>
      </c>
      <c r="J117">
        <f>TREND(Calibration!$A$4:$A$6,Calibration!$E$4:$E$6,'CO2 Concentration Data'!E117)</f>
        <v>430.47681774163226</v>
      </c>
      <c r="K117">
        <f t="shared" si="1"/>
        <v>437.34862872182828</v>
      </c>
    </row>
    <row r="118" spans="1:11" x14ac:dyDescent="0.25">
      <c r="A118">
        <v>1173588</v>
      </c>
      <c r="B118">
        <v>0.60729997999999996</v>
      </c>
      <c r="C118">
        <v>2.2493998999999998</v>
      </c>
      <c r="D118">
        <v>1.45459998</v>
      </c>
      <c r="E118">
        <v>0.62319999999999998</v>
      </c>
      <c r="G118">
        <f>TREND(Calibration!$A$4:$A$6,Calibration!$B$4:$B$6,'CO2 Concentration Data'!D118)</f>
        <v>587.56263782856092</v>
      </c>
      <c r="H118">
        <f>TREND(Calibration!$A$4:$A$6,Calibration!$C$4:$C$6,'CO2 Concentration Data'!C118)</f>
        <v>905.8975515890163</v>
      </c>
      <c r="I118">
        <f>TREND(Calibration!$A$4:$A$6,Calibration!$D$4:$D$6,'CO2 Concentration Data'!B118)</f>
        <v>599.2899910460178</v>
      </c>
      <c r="J118">
        <f>TREND(Calibration!$A$4:$A$6,Calibration!$E$4:$E$6,'CO2 Concentration Data'!E118)</f>
        <v>424.86928834961492</v>
      </c>
      <c r="K118">
        <f t="shared" si="1"/>
        <v>437.24359684088216</v>
      </c>
    </row>
    <row r="119" spans="1:11" x14ac:dyDescent="0.25">
      <c r="A119">
        <v>1178547</v>
      </c>
      <c r="B119">
        <v>0.60839999</v>
      </c>
      <c r="C119">
        <v>2.3450999299999999</v>
      </c>
      <c r="D119">
        <v>1.454</v>
      </c>
      <c r="E119">
        <v>0.63459997999999995</v>
      </c>
      <c r="G119">
        <f>TREND(Calibration!$A$4:$A$6,Calibration!$B$4:$B$6,'CO2 Concentration Data'!D119)</f>
        <v>587.32150798008047</v>
      </c>
      <c r="H119">
        <f>TREND(Calibration!$A$4:$A$6,Calibration!$C$4:$C$6,'CO2 Concentration Data'!C119)</f>
        <v>944.71439589897886</v>
      </c>
      <c r="I119">
        <f>TREND(Calibration!$A$4:$A$6,Calibration!$D$4:$D$6,'CO2 Concentration Data'!B119)</f>
        <v>600.39848614061714</v>
      </c>
      <c r="J119">
        <f>TREND(Calibration!$A$4:$A$6,Calibration!$E$4:$E$6,'CO2 Concentration Data'!E119)</f>
        <v>431.74302938787514</v>
      </c>
      <c r="K119">
        <f t="shared" si="1"/>
        <v>437.44393503960583</v>
      </c>
    </row>
    <row r="120" spans="1:11" x14ac:dyDescent="0.25">
      <c r="A120">
        <v>1183550</v>
      </c>
      <c r="B120">
        <v>0.59469998000000002</v>
      </c>
      <c r="C120">
        <v>2.3269999000000001</v>
      </c>
      <c r="D120">
        <v>1.4650000299999999</v>
      </c>
      <c r="E120">
        <v>0.62809998</v>
      </c>
      <c r="G120">
        <f>TREND(Calibration!$A$4:$A$6,Calibration!$B$4:$B$6,'CO2 Concentration Data'!D120)</f>
        <v>591.74238128782292</v>
      </c>
      <c r="H120">
        <f>TREND(Calibration!$A$4:$A$6,Calibration!$C$4:$C$6,'CO2 Concentration Data'!C120)</f>
        <v>937.37285121486912</v>
      </c>
      <c r="I120">
        <f>TREND(Calibration!$A$4:$A$6,Calibration!$D$4:$D$6,'CO2 Concentration Data'!B120)</f>
        <v>586.59279902780725</v>
      </c>
      <c r="J120">
        <f>TREND(Calibration!$A$4:$A$6,Calibration!$E$4:$E$6,'CO2 Concentration Data'!E120)</f>
        <v>427.82378420071768</v>
      </c>
      <c r="K120">
        <f t="shared" si="1"/>
        <v>437.47700043725206</v>
      </c>
    </row>
    <row r="121" spans="1:11" x14ac:dyDescent="0.25">
      <c r="A121">
        <v>1188547</v>
      </c>
      <c r="B121">
        <v>0.59359998000000003</v>
      </c>
      <c r="C121">
        <v>2.35870004</v>
      </c>
      <c r="D121">
        <v>1.4152</v>
      </c>
      <c r="E121">
        <v>0.62319999999999998</v>
      </c>
      <c r="G121">
        <f>TREND(Calibration!$A$4:$A$6,Calibration!$B$4:$B$6,'CO2 Concentration Data'!D121)</f>
        <v>571.72792465890734</v>
      </c>
      <c r="H121">
        <f>TREND(Calibration!$A$4:$A$6,Calibration!$C$4:$C$6,'CO2 Concentration Data'!C121)</f>
        <v>950.23073014117676</v>
      </c>
      <c r="I121">
        <f>TREND(Calibration!$A$4:$A$6,Calibration!$D$4:$D$6,'CO2 Concentration Data'!B121)</f>
        <v>585.48431401034441</v>
      </c>
      <c r="J121">
        <f>TREND(Calibration!$A$4:$A$6,Calibration!$E$4:$E$6,'CO2 Concentration Data'!E121)</f>
        <v>424.86928834961492</v>
      </c>
      <c r="K121">
        <f t="shared" si="1"/>
        <v>437.37196855630594</v>
      </c>
    </row>
    <row r="122" spans="1:11" x14ac:dyDescent="0.25">
      <c r="A122">
        <v>1193550</v>
      </c>
      <c r="B122">
        <v>0.5887</v>
      </c>
      <c r="C122">
        <v>2.3603999600000001</v>
      </c>
      <c r="D122">
        <v>1.42509997</v>
      </c>
      <c r="E122">
        <v>0.62529999000000003</v>
      </c>
      <c r="G122">
        <f>TREND(Calibration!$A$4:$A$6,Calibration!$B$4:$B$6,'CO2 Concentration Data'!D122)</f>
        <v>575.70668772777628</v>
      </c>
      <c r="H122">
        <f>TREND(Calibration!$A$4:$A$6,Calibration!$C$4:$C$6,'CO2 Concentration Data'!C122)</f>
        <v>950.920233895558</v>
      </c>
      <c r="I122">
        <f>TREND(Calibration!$A$4:$A$6,Calibration!$D$4:$D$6,'CO2 Concentration Data'!B122)</f>
        <v>580.5465372686466</v>
      </c>
      <c r="J122">
        <f>TREND(Calibration!$A$4:$A$6,Calibration!$E$4:$E$6,'CO2 Concentration Data'!E122)</f>
        <v>426.13549999585786</v>
      </c>
      <c r="K122">
        <f t="shared" si="1"/>
        <v>437.35057317315028</v>
      </c>
    </row>
    <row r="123" spans="1:11" x14ac:dyDescent="0.25">
      <c r="A123">
        <v>1198546</v>
      </c>
      <c r="B123">
        <v>0.61059998999999998</v>
      </c>
      <c r="C123">
        <v>2.3160998799999999</v>
      </c>
      <c r="D123">
        <v>1.4731999600000001</v>
      </c>
      <c r="E123">
        <v>0.62260002000000003</v>
      </c>
      <c r="G123">
        <f>TREND(Calibration!$A$4:$A$6,Calibration!$B$4:$B$6,'CO2 Concentration Data'!D123)</f>
        <v>595.03790426933813</v>
      </c>
      <c r="H123">
        <f>TREND(Calibration!$A$4:$A$6,Calibration!$C$4:$C$6,'CO2 Concentration Data'!C123)</f>
        <v>932.9516992119336</v>
      </c>
      <c r="I123">
        <f>TREND(Calibration!$A$4:$A$6,Calibration!$D$4:$D$6,'CO2 Concentration Data'!B123)</f>
        <v>602.61545617554282</v>
      </c>
      <c r="J123">
        <f>TREND(Calibration!$A$4:$A$6,Calibration!$E$4:$E$6,'CO2 Concentration Data'!E123)</f>
        <v>424.50752393001636</v>
      </c>
      <c r="K123">
        <f t="shared" si="1"/>
        <v>437.29805781618768</v>
      </c>
    </row>
    <row r="124" spans="1:11" x14ac:dyDescent="0.25">
      <c r="A124">
        <v>1203544</v>
      </c>
      <c r="B124">
        <v>0.62319999999999998</v>
      </c>
      <c r="C124">
        <v>2.2472000099999998</v>
      </c>
      <c r="D124">
        <v>1.47259998</v>
      </c>
      <c r="E124">
        <v>0.62260002000000003</v>
      </c>
      <c r="G124">
        <f>TREND(Calibration!$A$4:$A$6,Calibration!$B$4:$B$6,'CO2 Concentration Data'!D124)</f>
        <v>594.79677442085767</v>
      </c>
      <c r="H124">
        <f>TREND(Calibration!$A$4:$A$6,Calibration!$C$4:$C$6,'CO2 Concentration Data'!C124)</f>
        <v>905.00525523729061</v>
      </c>
      <c r="I124">
        <f>TREND(Calibration!$A$4:$A$6,Calibration!$D$4:$D$6,'CO2 Concentration Data'!B124)</f>
        <v>615.31265827088998</v>
      </c>
      <c r="J124">
        <f>TREND(Calibration!$A$4:$A$6,Calibration!$E$4:$E$6,'CO2 Concentration Data'!E124)</f>
        <v>424.50752393001636</v>
      </c>
      <c r="K124">
        <f t="shared" si="1"/>
        <v>436.96740267270445</v>
      </c>
    </row>
    <row r="125" spans="1:11" x14ac:dyDescent="0.25">
      <c r="A125">
        <v>1208544</v>
      </c>
      <c r="B125">
        <v>0.60890001000000005</v>
      </c>
      <c r="C125">
        <v>2.2592001000000002</v>
      </c>
      <c r="D125">
        <v>1.4709999600000001</v>
      </c>
      <c r="E125">
        <v>0.62639999000000002</v>
      </c>
      <c r="G125">
        <f>TREND(Calibration!$A$4:$A$6,Calibration!$B$4:$B$6,'CO2 Concentration Data'!D125)</f>
        <v>594.1537320191685</v>
      </c>
      <c r="H125">
        <f>TREND(Calibration!$A$4:$A$6,Calibration!$C$4:$C$6,'CO2 Concentration Data'!C125)</f>
        <v>909.87260611728038</v>
      </c>
      <c r="I125">
        <f>TREND(Calibration!$A$4:$A$6,Calibration!$D$4:$D$6,'CO2 Concentration Data'!B125)</f>
        <v>600.90236312100978</v>
      </c>
      <c r="J125">
        <f>TREND(Calibration!$A$4:$A$6,Calibration!$E$4:$E$6,'CO2 Concentration Data'!E125)</f>
        <v>426.79875687368445</v>
      </c>
      <c r="K125">
        <f t="shared" si="1"/>
        <v>436.80791001095639</v>
      </c>
    </row>
    <row r="126" spans="1:11" x14ac:dyDescent="0.25">
      <c r="A126">
        <v>1213547</v>
      </c>
      <c r="B126">
        <v>0.59909999000000003</v>
      </c>
      <c r="C126">
        <v>2.31500006</v>
      </c>
      <c r="D126">
        <v>1.46060002</v>
      </c>
      <c r="E126">
        <v>0.63349997999999996</v>
      </c>
      <c r="G126">
        <f>TREND(Calibration!$A$4:$A$6,Calibration!$B$4:$B$6,'CO2 Concentration Data'!D126)</f>
        <v>589.9740327685189</v>
      </c>
      <c r="H126">
        <f>TREND(Calibration!$A$4:$A$6,Calibration!$C$4:$C$6,'CO2 Concentration Data'!C126)</f>
        <v>932.50560173726228</v>
      </c>
      <c r="I126">
        <f>TREND(Calibration!$A$4:$A$6,Calibration!$D$4:$D$6,'CO2 Concentration Data'!B126)</f>
        <v>591.0267491747951</v>
      </c>
      <c r="J126">
        <f>TREND(Calibration!$A$4:$A$6,Calibration!$E$4:$E$6,'CO2 Concentration Data'!E126)</f>
        <v>431.07977251004849</v>
      </c>
      <c r="K126">
        <f t="shared" si="1"/>
        <v>436.71065826933955</v>
      </c>
    </row>
    <row r="127" spans="1:11" x14ac:dyDescent="0.25">
      <c r="A127">
        <v>1218552</v>
      </c>
      <c r="B127">
        <v>0.60350000999999998</v>
      </c>
      <c r="C127">
        <v>2.3369</v>
      </c>
      <c r="D127">
        <v>1.4731999600000001</v>
      </c>
      <c r="E127">
        <v>0.62429999999999997</v>
      </c>
      <c r="G127">
        <f>TREND(Calibration!$A$4:$A$6,Calibration!$B$4:$B$6,'CO2 Concentration Data'!D127)</f>
        <v>595.03790426933813</v>
      </c>
      <c r="H127">
        <f>TREND(Calibration!$A$4:$A$6,Calibration!$C$4:$C$6,'CO2 Concentration Data'!C127)</f>
        <v>941.38842613530596</v>
      </c>
      <c r="I127">
        <f>TREND(Calibration!$A$4:$A$6,Calibration!$D$4:$D$6,'CO2 Concentration Data'!B127)</f>
        <v>595.46070939891945</v>
      </c>
      <c r="J127">
        <f>TREND(Calibration!$A$4:$A$6,Calibration!$E$4:$E$6,'CO2 Concentration Data'!E127)</f>
        <v>425.53254522744157</v>
      </c>
      <c r="K127">
        <f t="shared" si="1"/>
        <v>436.36055180501552</v>
      </c>
    </row>
    <row r="128" spans="1:11" x14ac:dyDescent="0.25">
      <c r="A128">
        <v>1223570</v>
      </c>
      <c r="B128">
        <v>0.61059998999999998</v>
      </c>
      <c r="C128">
        <v>2.3522000300000001</v>
      </c>
      <c r="D128">
        <v>1.4840999800000001</v>
      </c>
      <c r="E128">
        <v>0.62860000000000005</v>
      </c>
      <c r="G128">
        <f>TREND(Calibration!$A$4:$A$6,Calibration!$B$4:$B$6,'CO2 Concentration Data'!D128)</f>
        <v>599.41858391038068</v>
      </c>
      <c r="H128">
        <f>TREND(Calibration!$A$4:$A$6,Calibration!$C$4:$C$6,'CO2 Concentration Data'!C128)</f>
        <v>947.5942641318851</v>
      </c>
      <c r="I128">
        <f>TREND(Calibration!$A$4:$A$6,Calibration!$D$4:$D$6,'CO2 Concentration Data'!B128)</f>
        <v>602.61545617554282</v>
      </c>
      <c r="J128">
        <f>TREND(Calibration!$A$4:$A$6,Calibration!$E$4:$E$6,'CO2 Concentration Data'!E128)</f>
        <v>428.12527665894578</v>
      </c>
      <c r="K128">
        <f t="shared" si="1"/>
        <v>436.04156648151934</v>
      </c>
    </row>
    <row r="129" spans="1:11" x14ac:dyDescent="0.25">
      <c r="A129">
        <v>1228547</v>
      </c>
      <c r="B129">
        <v>0.62040001</v>
      </c>
      <c r="C129">
        <v>2.41779995</v>
      </c>
      <c r="D129">
        <v>1.46060002</v>
      </c>
      <c r="E129">
        <v>0.62370002000000002</v>
      </c>
      <c r="G129">
        <f>TREND(Calibration!$A$4:$A$6,Calibration!$B$4:$B$6,'CO2 Concentration Data'!D129)</f>
        <v>589.9740327685189</v>
      </c>
      <c r="H129">
        <f>TREND(Calibration!$A$4:$A$6,Calibration!$C$4:$C$6,'CO2 Concentration Data'!C129)</f>
        <v>974.20221693384337</v>
      </c>
      <c r="I129">
        <f>TREND(Calibration!$A$4:$A$6,Calibration!$D$4:$D$6,'CO2 Concentration Data'!B129)</f>
        <v>612.4910701217575</v>
      </c>
      <c r="J129">
        <f>TREND(Calibration!$A$4:$A$6,Calibration!$E$4:$E$6,'CO2 Concentration Data'!E129)</f>
        <v>425.17078080784302</v>
      </c>
      <c r="K129">
        <f t="shared" si="1"/>
        <v>435.39192484751908</v>
      </c>
    </row>
    <row r="130" spans="1:11" x14ac:dyDescent="0.25">
      <c r="A130">
        <v>1233546</v>
      </c>
      <c r="B130">
        <v>0.62260002000000003</v>
      </c>
      <c r="C130">
        <v>2.36420012</v>
      </c>
      <c r="D130">
        <v>1.4867999599999999</v>
      </c>
      <c r="E130">
        <v>0.63029999000000003</v>
      </c>
      <c r="G130">
        <f>TREND(Calibration!$A$4:$A$6,Calibration!$B$4:$B$6,'CO2 Concentration Data'!D130)</f>
        <v>600.50369636129562</v>
      </c>
      <c r="H130">
        <f>TREND(Calibration!$A$4:$A$6,Calibration!$C$4:$C$6,'CO2 Concentration Data'!C130)</f>
        <v>952.46161501187476</v>
      </c>
      <c r="I130">
        <f>TREND(Calibration!$A$4:$A$6,Calibration!$D$4:$D$6,'CO2 Concentration Data'!B130)</f>
        <v>614.70805023381979</v>
      </c>
      <c r="J130">
        <f>TREND(Calibration!$A$4:$A$6,Calibration!$E$4:$E$6,'CO2 Concentration Data'!E130)</f>
        <v>429.15030398597895</v>
      </c>
      <c r="K130">
        <f t="shared" si="1"/>
        <v>434.92511687676529</v>
      </c>
    </row>
    <row r="131" spans="1:11" x14ac:dyDescent="0.25">
      <c r="A131">
        <v>1238545</v>
      </c>
      <c r="B131">
        <v>0.61110001999999997</v>
      </c>
      <c r="C131">
        <v>2.33470011</v>
      </c>
      <c r="D131">
        <v>1.49010003</v>
      </c>
      <c r="E131">
        <v>0.62040001</v>
      </c>
      <c r="G131">
        <f>TREND(Calibration!$A$4:$A$6,Calibration!$B$4:$B$6,'CO2 Concentration Data'!D131)</f>
        <v>601.82998286930354</v>
      </c>
      <c r="H131">
        <f>TREND(Calibration!$A$4:$A$6,Calibration!$C$4:$C$6,'CO2 Concentration Data'!C131)</f>
        <v>940.49612978358027</v>
      </c>
      <c r="I131">
        <f>TREND(Calibration!$A$4:$A$6,Calibration!$D$4:$D$6,'CO2 Concentration Data'!B131)</f>
        <v>603.11934323307185</v>
      </c>
      <c r="J131">
        <f>TREND(Calibration!$A$4:$A$6,Calibration!$E$4:$E$6,'CO2 Concentration Data'!E131)</f>
        <v>423.18100414475509</v>
      </c>
      <c r="K131">
        <f t="shared" si="1"/>
        <v>434.24435526895809</v>
      </c>
    </row>
    <row r="132" spans="1:11" x14ac:dyDescent="0.25">
      <c r="A132">
        <v>1243546</v>
      </c>
      <c r="B132">
        <v>0.61930001000000001</v>
      </c>
      <c r="C132">
        <v>2.3362999000000002</v>
      </c>
      <c r="D132">
        <v>1.51030004</v>
      </c>
      <c r="E132">
        <v>0.62260002000000003</v>
      </c>
      <c r="G132">
        <f>TREND(Calibration!$A$4:$A$6,Calibration!$B$4:$B$6,'CO2 Concentration Data'!D132)</f>
        <v>609.94829573073469</v>
      </c>
      <c r="H132">
        <f>TREND(Calibration!$A$4:$A$6,Calibration!$C$4:$C$6,'CO2 Concentration Data'!C132)</f>
        <v>941.14501985559639</v>
      </c>
      <c r="I132">
        <f>TREND(Calibration!$A$4:$A$6,Calibration!$D$4:$D$6,'CO2 Concentration Data'!B132)</f>
        <v>611.38258510429466</v>
      </c>
      <c r="J132">
        <f>TREND(Calibration!$A$4:$A$6,Calibration!$E$4:$E$6,'CO2 Concentration Data'!E132)</f>
        <v>424.50752393001636</v>
      </c>
      <c r="K132">
        <f t="shared" si="1"/>
        <v>433.67056979891544</v>
      </c>
    </row>
    <row r="133" spans="1:11" x14ac:dyDescent="0.25">
      <c r="A133">
        <v>1248546</v>
      </c>
      <c r="B133">
        <v>0.61989998999999996</v>
      </c>
      <c r="C133">
        <v>2.3717999500000002</v>
      </c>
      <c r="D133">
        <v>1.5038000300000001</v>
      </c>
      <c r="E133">
        <v>0.62529999000000003</v>
      </c>
      <c r="G133">
        <f>TREND(Calibration!$A$4:$A$6,Calibration!$B$4:$B$6,'CO2 Concentration Data'!D133)</f>
        <v>607.33596460899605</v>
      </c>
      <c r="H133">
        <f>TREND(Calibration!$A$4:$A$6,Calibration!$C$4:$C$6,'CO2 Concentration Data'!C133)</f>
        <v>955.54417849583797</v>
      </c>
      <c r="I133">
        <f>TREND(Calibration!$A$4:$A$6,Calibration!$D$4:$D$6,'CO2 Concentration Data'!B133)</f>
        <v>611.98719314136497</v>
      </c>
      <c r="J133">
        <f>TREND(Calibration!$A$4:$A$6,Calibration!$E$4:$E$6,'CO2 Concentration Data'!E133)</f>
        <v>426.13549999585786</v>
      </c>
      <c r="K133">
        <f t="shared" si="1"/>
        <v>432.97813720410028</v>
      </c>
    </row>
    <row r="134" spans="1:11" x14ac:dyDescent="0.25">
      <c r="A134">
        <v>1253545</v>
      </c>
      <c r="B134">
        <v>0.61989998999999996</v>
      </c>
      <c r="C134">
        <v>2.3970000699999998</v>
      </c>
      <c r="D134">
        <v>1.4759000499999999</v>
      </c>
      <c r="E134">
        <v>0.63139999000000002</v>
      </c>
      <c r="G134">
        <f>TREND(Calibration!$A$4:$A$6,Calibration!$B$4:$B$6,'CO2 Concentration Data'!D134)</f>
        <v>596.12306092886547</v>
      </c>
      <c r="H134">
        <f>TREND(Calibration!$A$4:$A$6,Calibration!$C$4:$C$6,'CO2 Concentration Data'!C134)</f>
        <v>965.76558735675849</v>
      </c>
      <c r="I134">
        <f>TREND(Calibration!$A$4:$A$6,Calibration!$D$4:$D$6,'CO2 Concentration Data'!B134)</f>
        <v>611.98719314136497</v>
      </c>
      <c r="J134">
        <f>TREND(Calibration!$A$4:$A$6,Calibration!$E$4:$E$6,'CO2 Concentration Data'!E134)</f>
        <v>429.81356086380561</v>
      </c>
      <c r="K134">
        <f t="shared" si="1"/>
        <v>432.36156096774619</v>
      </c>
    </row>
    <row r="135" spans="1:11" x14ac:dyDescent="0.25">
      <c r="A135">
        <v>1258545</v>
      </c>
      <c r="B135">
        <v>0.62209999999999999</v>
      </c>
      <c r="C135">
        <v>2.3833000700000002</v>
      </c>
      <c r="D135">
        <v>1.5277999600000001</v>
      </c>
      <c r="E135">
        <v>0.63300002</v>
      </c>
      <c r="G135">
        <f>TREND(Calibration!$A$4:$A$6,Calibration!$B$4:$B$6,'CO2 Concentration Data'!D135)</f>
        <v>616.98145193263849</v>
      </c>
      <c r="H135">
        <f>TREND(Calibration!$A$4:$A$6,Calibration!$C$4:$C$6,'CO2 Concentration Data'!C135)</f>
        <v>960.20873677848306</v>
      </c>
      <c r="I135">
        <f>TREND(Calibration!$A$4:$A$6,Calibration!$D$4:$D$6,'CO2 Concentration Data'!B135)</f>
        <v>614.20417325342714</v>
      </c>
      <c r="J135">
        <f>TREND(Calibration!$A$4:$A$6,Calibration!$E$4:$E$6,'CO2 Concentration Data'!E135)</f>
        <v>430.77831622946832</v>
      </c>
      <c r="K135">
        <f t="shared" si="1"/>
        <v>431.74498589841306</v>
      </c>
    </row>
    <row r="136" spans="1:11" x14ac:dyDescent="0.25">
      <c r="A136">
        <v>1263577</v>
      </c>
      <c r="B136">
        <v>0.62809998</v>
      </c>
      <c r="C136">
        <v>2.3264999400000002</v>
      </c>
      <c r="D136">
        <v>1.49119997</v>
      </c>
      <c r="E136">
        <v>0.63520001999999998</v>
      </c>
      <c r="G136">
        <f>TREND(Calibration!$A$4:$A$6,Calibration!$B$4:$B$6,'CO2 Concentration Data'!D136)</f>
        <v>602.27204488059965</v>
      </c>
      <c r="H136">
        <f>TREND(Calibration!$A$4:$A$6,Calibration!$C$4:$C$6,'CO2 Concentration Data'!C136)</f>
        <v>937.1700626736199</v>
      </c>
      <c r="I136">
        <f>TREND(Calibration!$A$4:$A$6,Calibration!$D$4:$D$6,'CO2 Concentration Data'!B136)</f>
        <v>620.25043501258779</v>
      </c>
      <c r="J136">
        <f>TREND(Calibration!$A$4:$A$6,Calibration!$E$4:$E$6,'CO2 Concentration Data'!E136)</f>
        <v>432.10482998512157</v>
      </c>
      <c r="K136">
        <f t="shared" si="1"/>
        <v>431.10701525142065</v>
      </c>
    </row>
    <row r="137" spans="1:11" x14ac:dyDescent="0.25">
      <c r="A137">
        <v>1268546</v>
      </c>
      <c r="B137">
        <v>0.62480002999999995</v>
      </c>
      <c r="C137">
        <v>2.3445000600000001</v>
      </c>
      <c r="D137">
        <v>1.53550005</v>
      </c>
      <c r="E137">
        <v>0.63630003000000002</v>
      </c>
      <c r="G137">
        <f>TREND(Calibration!$A$4:$A$6,Calibration!$B$4:$B$6,'CO2 Concentration Data'!D137)</f>
        <v>620.07609097891509</v>
      </c>
      <c r="H137">
        <f>TREND(Calibration!$A$4:$A$6,Calibration!$C$4:$C$6,'CO2 Concentration Data'!C137)</f>
        <v>944.47108290946142</v>
      </c>
      <c r="I137">
        <f>TREND(Calibration!$A$4:$A$6,Calibration!$D$4:$D$6,'CO2 Concentration Data'!B137)</f>
        <v>616.92503034588185</v>
      </c>
      <c r="J137">
        <f>TREND(Calibration!$A$4:$A$6,Calibration!$E$4:$E$6,'CO2 Concentration Data'!E137)</f>
        <v>432.76809289255624</v>
      </c>
      <c r="K137">
        <f t="shared" si="1"/>
        <v>430.57602074219295</v>
      </c>
    </row>
    <row r="138" spans="1:11" x14ac:dyDescent="0.25">
      <c r="A138">
        <v>1273545</v>
      </c>
      <c r="B138">
        <v>0.64670002000000004</v>
      </c>
      <c r="C138">
        <v>2.4096000200000001</v>
      </c>
      <c r="D138">
        <v>1.4945000399999999</v>
      </c>
      <c r="E138">
        <v>0.6401</v>
      </c>
      <c r="G138">
        <f>TREND(Calibration!$A$4:$A$6,Calibration!$B$4:$B$6,'CO2 Concentration Data'!D138)</f>
        <v>603.59833138860745</v>
      </c>
      <c r="H138">
        <f>TREND(Calibration!$A$4:$A$6,Calibration!$C$4:$C$6,'CO2 Concentration Data'!C138)</f>
        <v>970.87624717017047</v>
      </c>
      <c r="I138">
        <f>TREND(Calibration!$A$4:$A$6,Calibration!$D$4:$D$6,'CO2 Concentration Data'!B138)</f>
        <v>638.99394925277818</v>
      </c>
      <c r="J138">
        <f>TREND(Calibration!$A$4:$A$6,Calibration!$E$4:$E$6,'CO2 Concentration Data'!E138)</f>
        <v>435.05932583622433</v>
      </c>
      <c r="K138">
        <f t="shared" si="1"/>
        <v>430.28815539250365</v>
      </c>
    </row>
    <row r="139" spans="1:11" x14ac:dyDescent="0.25">
      <c r="A139">
        <v>1278545</v>
      </c>
      <c r="B139">
        <v>0.63249999000000001</v>
      </c>
      <c r="C139">
        <v>2.4395999900000001</v>
      </c>
      <c r="D139">
        <v>1.54040003</v>
      </c>
      <c r="E139">
        <v>0.64499998000000003</v>
      </c>
      <c r="G139">
        <f>TREND(Calibration!$A$4:$A$6,Calibration!$B$4:$B$6,'CO2 Concentration Data'!D139)</f>
        <v>622.04537567999967</v>
      </c>
      <c r="H139">
        <f>TREND(Calibration!$A$4:$A$6,Calibration!$C$4:$C$6,'CO2 Concentration Data'!C139)</f>
        <v>983.04452093971418</v>
      </c>
      <c r="I139">
        <f>TREND(Calibration!$A$4:$A$6,Calibration!$D$4:$D$6,'CO2 Concentration Data'!B139)</f>
        <v>624.68438515957564</v>
      </c>
      <c r="J139">
        <f>TREND(Calibration!$A$4:$A$6,Calibration!$E$4:$E$6,'CO2 Concentration Data'!E139)</f>
        <v>438.01382168732709</v>
      </c>
      <c r="K139">
        <f t="shared" si="1"/>
        <v>430.07420078293268</v>
      </c>
    </row>
    <row r="140" spans="1:11" x14ac:dyDescent="0.25">
      <c r="A140">
        <v>1283546</v>
      </c>
      <c r="B140">
        <v>0.61000001000000004</v>
      </c>
      <c r="C140">
        <v>2.4003000299999999</v>
      </c>
      <c r="D140">
        <v>1.5026999700000001</v>
      </c>
      <c r="E140">
        <v>0.64170002999999998</v>
      </c>
      <c r="G140">
        <f>TREND(Calibration!$A$4:$A$6,Calibration!$B$4:$B$6,'CO2 Concentration Data'!D140)</f>
        <v>606.89385437012265</v>
      </c>
      <c r="H140">
        <f>TREND(Calibration!$A$4:$A$6,Calibration!$C$4:$C$6,'CO2 Concentration Data'!C140)</f>
        <v>967.10408258553855</v>
      </c>
      <c r="I140">
        <f>TREND(Calibration!$A$4:$A$6,Calibration!$D$4:$D$6,'CO2 Concentration Data'!B140)</f>
        <v>602.01084813847262</v>
      </c>
      <c r="J140">
        <f>TREND(Calibration!$A$4:$A$6,Calibration!$E$4:$E$6,'CO2 Concentration Data'!E140)</f>
        <v>436.02408120188704</v>
      </c>
      <c r="K140">
        <f t="shared" si="1"/>
        <v>429.8291275610793</v>
      </c>
    </row>
    <row r="141" spans="1:11" x14ac:dyDescent="0.25">
      <c r="A141">
        <v>1288546</v>
      </c>
      <c r="B141">
        <v>0.62429999999999997</v>
      </c>
      <c r="C141">
        <v>2.3936998799999998</v>
      </c>
      <c r="D141">
        <v>1.5196000300000001</v>
      </c>
      <c r="E141">
        <v>0.64340001000000002</v>
      </c>
      <c r="G141">
        <f>TREND(Calibration!$A$4:$A$6,Calibration!$B$4:$B$6,'CO2 Concentration Data'!D141)</f>
        <v>613.68592895112329</v>
      </c>
      <c r="H141">
        <f>TREND(Calibration!$A$4:$A$6,Calibration!$C$4:$C$6,'CO2 Concentration Data'!C141)</f>
        <v>964.4269988377863</v>
      </c>
      <c r="I141">
        <f>TREND(Calibration!$A$4:$A$6,Calibration!$D$4:$D$6,'CO2 Concentration Data'!B141)</f>
        <v>616.42114328835282</v>
      </c>
      <c r="J141">
        <f>TREND(Calibration!$A$4:$A$6,Calibration!$E$4:$E$6,'CO2 Concentration Data'!E141)</f>
        <v>437.04910249931231</v>
      </c>
      <c r="K141">
        <f t="shared" si="1"/>
        <v>429.68130471931829</v>
      </c>
    </row>
    <row r="142" spans="1:11" x14ac:dyDescent="0.25">
      <c r="A142">
        <v>1293652</v>
      </c>
      <c r="B142">
        <v>0.63029999000000003</v>
      </c>
      <c r="C142">
        <v>2.4309001000000001</v>
      </c>
      <c r="D142">
        <v>1.54920006</v>
      </c>
      <c r="E142">
        <v>0.63789998999999997</v>
      </c>
      <c r="G142">
        <f>TREND(Calibration!$A$4:$A$6,Calibration!$B$4:$B$6,'CO2 Concentration Data'!D142)</f>
        <v>625.58207673757238</v>
      </c>
      <c r="H142">
        <f>TREND(Calibration!$A$4:$A$6,Calibration!$C$4:$C$6,'CO2 Concentration Data'!C142)</f>
        <v>979.51576263479205</v>
      </c>
      <c r="I142">
        <f>TREND(Calibration!$A$4:$A$6,Calibration!$D$4:$D$6,'CO2 Concentration Data'!B142)</f>
        <v>622.46741512465007</v>
      </c>
      <c r="J142">
        <f>TREND(Calibration!$A$4:$A$6,Calibration!$E$4:$E$6,'CO2 Concentration Data'!E142)</f>
        <v>433.73280605096306</v>
      </c>
      <c r="K142">
        <f t="shared" si="1"/>
        <v>429.52181205757017</v>
      </c>
    </row>
    <row r="143" spans="1:11" x14ac:dyDescent="0.25">
      <c r="A143">
        <v>1298548</v>
      </c>
      <c r="B143">
        <v>0.61500001000000004</v>
      </c>
      <c r="C143">
        <v>2.4117000100000001</v>
      </c>
      <c r="D143">
        <v>1.52890003</v>
      </c>
      <c r="E143">
        <v>0.64230001000000003</v>
      </c>
      <c r="G143">
        <f>TREND(Calibration!$A$4:$A$6,Calibration!$B$4:$B$6,'CO2 Concentration Data'!D143)</f>
        <v>617.42356619047666</v>
      </c>
      <c r="H143">
        <f>TREND(Calibration!$A$4:$A$6,Calibration!$C$4:$C$6,'CO2 Concentration Data'!C143)</f>
        <v>971.72802312972328</v>
      </c>
      <c r="I143">
        <f>TREND(Calibration!$A$4:$A$6,Calibration!$D$4:$D$6,'CO2 Concentration Data'!B143)</f>
        <v>607.04941639966728</v>
      </c>
      <c r="J143">
        <f>TREND(Calibration!$A$4:$A$6,Calibration!$E$4:$E$6,'CO2 Concentration Data'!E143)</f>
        <v>436.38584562148566</v>
      </c>
      <c r="K143">
        <f t="shared" si="1"/>
        <v>429.59572396470935</v>
      </c>
    </row>
    <row r="144" spans="1:11" x14ac:dyDescent="0.25">
      <c r="A144">
        <v>1303545</v>
      </c>
      <c r="B144">
        <v>0.62970000999999998</v>
      </c>
      <c r="C144">
        <v>2.3254001099999999</v>
      </c>
      <c r="D144">
        <v>1.5311000299999999</v>
      </c>
      <c r="E144">
        <v>0.64120001000000004</v>
      </c>
      <c r="G144">
        <f>TREND(Calibration!$A$4:$A$6,Calibration!$B$4:$B$6,'CO2 Concentration Data'!D144)</f>
        <v>618.30773844064629</v>
      </c>
      <c r="H144">
        <f>TREND(Calibration!$A$4:$A$6,Calibration!$C$4:$C$6,'CO2 Concentration Data'!C144)</f>
        <v>936.723961142853</v>
      </c>
      <c r="I144">
        <f>TREND(Calibration!$A$4:$A$6,Calibration!$D$4:$D$6,'CO2 Concentration Data'!B144)</f>
        <v>621.86280708757965</v>
      </c>
      <c r="J144">
        <f>TREND(Calibration!$A$4:$A$6,Calibration!$E$4:$E$6,'CO2 Concentration Data'!E144)</f>
        <v>435.722588743659</v>
      </c>
      <c r="K144">
        <f t="shared" si="1"/>
        <v>429.7766122041167</v>
      </c>
    </row>
    <row r="145" spans="1:11" x14ac:dyDescent="0.25">
      <c r="A145">
        <v>1308546</v>
      </c>
      <c r="B145">
        <v>0.63190000999999996</v>
      </c>
      <c r="C145">
        <v>2.3882000400000001</v>
      </c>
      <c r="D145">
        <v>1.49230003</v>
      </c>
      <c r="E145">
        <v>0.64069997999999995</v>
      </c>
      <c r="G145">
        <f>TREND(Calibration!$A$4:$A$6,Calibration!$B$4:$B$6,'CO2 Concentration Data'!D145)</f>
        <v>602.71415511947305</v>
      </c>
      <c r="H145">
        <f>TREND(Calibration!$A$4:$A$6,Calibration!$C$4:$C$6,'CO2 Concentration Data'!C145)</f>
        <v>962.19621131337601</v>
      </c>
      <c r="I145">
        <f>TREND(Calibration!$A$4:$A$6,Calibration!$D$4:$D$6,'CO2 Concentration Data'!B145)</f>
        <v>624.07977712250533</v>
      </c>
      <c r="J145">
        <f>TREND(Calibration!$A$4:$A$6,Calibration!$E$4:$E$6,'CO2 Concentration Data'!E145)</f>
        <v>435.42109025582289</v>
      </c>
      <c r="K145">
        <f t="shared" si="1"/>
        <v>429.96917006900748</v>
      </c>
    </row>
    <row r="146" spans="1:11" x14ac:dyDescent="0.25">
      <c r="A146">
        <v>1313574</v>
      </c>
      <c r="B146">
        <v>0.63459997999999995</v>
      </c>
      <c r="C146">
        <v>2.3877000800000001</v>
      </c>
      <c r="D146">
        <v>1.4977999900000001</v>
      </c>
      <c r="E146">
        <v>0.63410001999999999</v>
      </c>
      <c r="G146">
        <f>TREND(Calibration!$A$4:$A$6,Calibration!$B$4:$B$6,'CO2 Concentration Data'!D146)</f>
        <v>604.92456966903808</v>
      </c>
      <c r="H146">
        <f>TREND(Calibration!$A$4:$A$6,Calibration!$C$4:$C$6,'CO2 Concentration Data'!C146)</f>
        <v>961.99342277212668</v>
      </c>
      <c r="I146">
        <f>TREND(Calibration!$A$4:$A$6,Calibration!$D$4:$D$6,'CO2 Concentration Data'!B146)</f>
        <v>626.80057375214085</v>
      </c>
      <c r="J146">
        <f>TREND(Calibration!$A$4:$A$6,Calibration!$E$4:$E$6,'CO2 Concentration Data'!E146)</f>
        <v>431.44157310729497</v>
      </c>
      <c r="K146">
        <f t="shared" si="1"/>
        <v>430.00029120983532</v>
      </c>
    </row>
    <row r="147" spans="1:11" x14ac:dyDescent="0.25">
      <c r="A147">
        <v>1318545</v>
      </c>
      <c r="B147">
        <v>0.62319999999999998</v>
      </c>
      <c r="C147">
        <v>2.4324998899999999</v>
      </c>
      <c r="D147">
        <v>1.4977999900000001</v>
      </c>
      <c r="E147">
        <v>0.63569998999999999</v>
      </c>
      <c r="G147">
        <f>TREND(Calibration!$A$4:$A$6,Calibration!$B$4:$B$6,'CO2 Concentration Data'!D147)</f>
        <v>604.92456966903808</v>
      </c>
      <c r="H147">
        <f>TREND(Calibration!$A$4:$A$6,Calibration!$C$4:$C$6,'CO2 Concentration Data'!C147)</f>
        <v>980.16465270680794</v>
      </c>
      <c r="I147">
        <f>TREND(Calibration!$A$4:$A$6,Calibration!$D$4:$D$6,'CO2 Concentration Data'!B147)</f>
        <v>615.31265827088998</v>
      </c>
      <c r="J147">
        <f>TREND(Calibration!$A$4:$A$6,Calibration!$E$4:$E$6,'CO2 Concentration Data'!E147)</f>
        <v>432.40629229530975</v>
      </c>
      <c r="K147">
        <f t="shared" si="1"/>
        <v>430.04308217065017</v>
      </c>
    </row>
    <row r="148" spans="1:11" x14ac:dyDescent="0.25">
      <c r="A148">
        <v>1323548</v>
      </c>
      <c r="B148">
        <v>0.62749999999999995</v>
      </c>
      <c r="C148">
        <v>2.4138999000000001</v>
      </c>
      <c r="D148">
        <v>1.47150004</v>
      </c>
      <c r="E148">
        <v>0.63679998999999998</v>
      </c>
      <c r="G148">
        <f>TREND(Calibration!$A$4:$A$6,Calibration!$B$4:$B$6,'CO2 Concentration Data'!D148)</f>
        <v>594.35471240956156</v>
      </c>
      <c r="H148">
        <f>TREND(Calibration!$A$4:$A$6,Calibration!$C$4:$C$6,'CO2 Concentration Data'!C148)</f>
        <v>972.62031948144897</v>
      </c>
      <c r="I148">
        <f>TREND(Calibration!$A$4:$A$6,Calibration!$D$4:$D$6,'CO2 Concentration Data'!B148)</f>
        <v>619.64582697551737</v>
      </c>
      <c r="J148">
        <f>TREND(Calibration!$A$4:$A$6,Calibration!$E$4:$E$6,'CO2 Concentration Data'!E148)</f>
        <v>433.06954917313641</v>
      </c>
      <c r="K148">
        <f t="shared" si="1"/>
        <v>430.12671866844056</v>
      </c>
    </row>
    <row r="149" spans="1:11" x14ac:dyDescent="0.25">
      <c r="A149">
        <v>1328546</v>
      </c>
      <c r="B149">
        <v>0.62429999999999997</v>
      </c>
      <c r="C149">
        <v>2.4231998899999998</v>
      </c>
      <c r="D149">
        <v>1.4830000400000001</v>
      </c>
      <c r="E149">
        <v>0.63029999000000003</v>
      </c>
      <c r="G149">
        <f>TREND(Calibration!$A$4:$A$6,Calibration!$B$4:$B$6,'CO2 Concentration Data'!D149)</f>
        <v>598.97652189908456</v>
      </c>
      <c r="H149">
        <f>TREND(Calibration!$A$4:$A$6,Calibration!$C$4:$C$6,'CO2 Concentration Data'!C149)</f>
        <v>976.39248406608078</v>
      </c>
      <c r="I149">
        <f>TREND(Calibration!$A$4:$A$6,Calibration!$D$4:$D$6,'CO2 Concentration Data'!B149)</f>
        <v>616.42114328835282</v>
      </c>
      <c r="J149">
        <f>TREND(Calibration!$A$4:$A$6,Calibration!$E$4:$E$6,'CO2 Concentration Data'!E149)</f>
        <v>429.15030398597895</v>
      </c>
      <c r="K149">
        <f t="shared" si="1"/>
        <v>430.26481594703301</v>
      </c>
    </row>
    <row r="150" spans="1:11" x14ac:dyDescent="0.25">
      <c r="A150">
        <v>1333587</v>
      </c>
      <c r="B150">
        <v>0.61110001999999997</v>
      </c>
      <c r="C150">
        <v>2.44560003</v>
      </c>
      <c r="D150">
        <v>1.49010003</v>
      </c>
      <c r="E150">
        <v>0.62319999999999998</v>
      </c>
      <c r="G150">
        <f>TREND(Calibration!$A$4:$A$6,Calibration!$B$4:$B$6,'CO2 Concentration Data'!D150)</f>
        <v>601.82998286930354</v>
      </c>
      <c r="H150">
        <f>TREND(Calibration!$A$4:$A$6,Calibration!$C$4:$C$6,'CO2 Concentration Data'!C150)</f>
        <v>985.47819435166139</v>
      </c>
      <c r="I150">
        <f>TREND(Calibration!$A$4:$A$6,Calibration!$D$4:$D$6,'CO2 Concentration Data'!B150)</f>
        <v>603.11934323307185</v>
      </c>
      <c r="J150">
        <f>TREND(Calibration!$A$4:$A$6,Calibration!$E$4:$E$6,'CO2 Concentration Data'!E150)</f>
        <v>424.86928834961492</v>
      </c>
      <c r="K150">
        <f t="shared" si="1"/>
        <v>430.04308236515357</v>
      </c>
    </row>
    <row r="151" spans="1:11" x14ac:dyDescent="0.25">
      <c r="A151">
        <v>1338545</v>
      </c>
      <c r="B151">
        <v>0.61330003</v>
      </c>
      <c r="C151">
        <v>2.4423999799999998</v>
      </c>
      <c r="D151">
        <v>1.49890006</v>
      </c>
      <c r="E151">
        <v>0.61819999999999997</v>
      </c>
      <c r="G151">
        <f>TREND(Calibration!$A$4:$A$6,Calibration!$B$4:$B$6,'CO2 Concentration Data'!D151)</f>
        <v>605.36668392687625</v>
      </c>
      <c r="H151">
        <f>TREND(Calibration!$A$4:$A$6,Calibration!$C$4:$C$6,'CO2 Concentration Data'!C151)</f>
        <v>984.18022357114955</v>
      </c>
      <c r="I151">
        <f>TREND(Calibration!$A$4:$A$6,Calibration!$D$4:$D$6,'CO2 Concentration Data'!B151)</f>
        <v>605.33632334513413</v>
      </c>
      <c r="J151">
        <f>TREND(Calibration!$A$4:$A$6,Calibration!$E$4:$E$6,'CO2 Concentration Data'!E151)</f>
        <v>421.85448435949377</v>
      </c>
      <c r="K151">
        <f t="shared" si="1"/>
        <v>429.85052430575928</v>
      </c>
    </row>
    <row r="152" spans="1:11" x14ac:dyDescent="0.25">
      <c r="A152">
        <v>1343596</v>
      </c>
      <c r="B152">
        <v>0.63029999000000003</v>
      </c>
      <c r="C152">
        <v>2.4226999299999998</v>
      </c>
      <c r="D152">
        <v>1.5026999700000001</v>
      </c>
      <c r="E152">
        <v>0.62319999999999998</v>
      </c>
      <c r="G152">
        <f>TREND(Calibration!$A$4:$A$6,Calibration!$B$4:$B$6,'CO2 Concentration Data'!D152)</f>
        <v>606.89385437012265</v>
      </c>
      <c r="H152">
        <f>TREND(Calibration!$A$4:$A$6,Calibration!$C$4:$C$6,'CO2 Concentration Data'!C152)</f>
        <v>976.18969552483145</v>
      </c>
      <c r="I152">
        <f>TREND(Calibration!$A$4:$A$6,Calibration!$D$4:$D$6,'CO2 Concentration Data'!B152)</f>
        <v>622.46741512465007</v>
      </c>
      <c r="J152">
        <f>TREND(Calibration!$A$4:$A$6,Calibration!$E$4:$E$6,'CO2 Concentration Data'!E152)</f>
        <v>424.86928834961492</v>
      </c>
      <c r="K152">
        <f t="shared" si="1"/>
        <v>429.85052430575928</v>
      </c>
    </row>
    <row r="153" spans="1:11" x14ac:dyDescent="0.25">
      <c r="A153">
        <v>1348544</v>
      </c>
      <c r="B153">
        <v>0.63630003000000002</v>
      </c>
      <c r="C153">
        <v>2.47300005</v>
      </c>
      <c r="D153">
        <v>1.5398999499999999</v>
      </c>
      <c r="E153">
        <v>0.62699996999999996</v>
      </c>
      <c r="G153">
        <f>TREND(Calibration!$A$4:$A$6,Calibration!$B$4:$B$6,'CO2 Concentration Data'!D153)</f>
        <v>621.8443952896065</v>
      </c>
      <c r="H153">
        <f>TREND(Calibration!$A$4:$A$6,Calibration!$C$4:$C$6,'CO2 Concentration Data'!C153)</f>
        <v>996.59190362040306</v>
      </c>
      <c r="I153">
        <f>TREND(Calibration!$A$4:$A$6,Calibration!$D$4:$D$6,'CO2 Concentration Data'!B153)</f>
        <v>628.51373734662968</v>
      </c>
      <c r="J153">
        <f>TREND(Calibration!$A$4:$A$6,Calibration!$E$4:$E$6,'CO2 Concentration Data'!E153)</f>
        <v>427.16052129328301</v>
      </c>
      <c r="K153">
        <f t="shared" si="1"/>
        <v>429.88358950890205</v>
      </c>
    </row>
    <row r="154" spans="1:11" x14ac:dyDescent="0.25">
      <c r="A154">
        <v>1353594</v>
      </c>
      <c r="B154">
        <v>0.63029999000000003</v>
      </c>
      <c r="C154">
        <v>2.46199989</v>
      </c>
      <c r="D154">
        <v>1.5321999799999999</v>
      </c>
      <c r="E154">
        <v>0.62919997999999999</v>
      </c>
      <c r="G154">
        <f>TREND(Calibration!$A$4:$A$6,Calibration!$B$4:$B$6,'CO2 Concentration Data'!D154)</f>
        <v>618.74980447090718</v>
      </c>
      <c r="H154">
        <f>TREND(Calibration!$A$4:$A$6,Calibration!$C$4:$C$6,'CO2 Concentration Data'!C154)</f>
        <v>992.13013387900719</v>
      </c>
      <c r="I154">
        <f>TREND(Calibration!$A$4:$A$6,Calibration!$D$4:$D$6,'CO2 Concentration Data'!B154)</f>
        <v>622.46741512465007</v>
      </c>
      <c r="J154">
        <f>TREND(Calibration!$A$4:$A$6,Calibration!$E$4:$E$6,'CO2 Concentration Data'!E154)</f>
        <v>428.48704107854434</v>
      </c>
      <c r="K154">
        <f t="shared" si="1"/>
        <v>430.01196102982237</v>
      </c>
    </row>
    <row r="155" spans="1:11" x14ac:dyDescent="0.25">
      <c r="A155">
        <v>1358545</v>
      </c>
      <c r="B155">
        <v>0.64560002000000005</v>
      </c>
      <c r="C155">
        <v>2.40409994</v>
      </c>
      <c r="D155">
        <v>1.57430005</v>
      </c>
      <c r="E155">
        <v>0.63300002</v>
      </c>
      <c r="G155">
        <f>TREND(Calibration!$A$4:$A$6,Calibration!$B$4:$B$6,'CO2 Concentration Data'!D155)</f>
        <v>635.66967430008822</v>
      </c>
      <c r="H155">
        <f>TREND(Calibration!$A$4:$A$6,Calibration!$C$4:$C$6,'CO2 Concentration Data'!C155)</f>
        <v>968.64536229947248</v>
      </c>
      <c r="I155">
        <f>TREND(Calibration!$A$4:$A$6,Calibration!$D$4:$D$6,'CO2 Concentration Data'!B155)</f>
        <v>637.88546423531534</v>
      </c>
      <c r="J155">
        <f>TREND(Calibration!$A$4:$A$6,Calibration!$E$4:$E$6,'CO2 Concentration Data'!E155)</f>
        <v>430.77831622946832</v>
      </c>
      <c r="K155">
        <f t="shared" si="1"/>
        <v>430.21424465238533</v>
      </c>
    </row>
    <row r="156" spans="1:11" x14ac:dyDescent="0.25">
      <c r="A156">
        <v>1363746</v>
      </c>
      <c r="B156">
        <v>0.64069997999999995</v>
      </c>
      <c r="C156">
        <v>2.4921000000000002</v>
      </c>
      <c r="D156">
        <v>1.4737000499999999</v>
      </c>
      <c r="E156">
        <v>0.62970000999999998</v>
      </c>
      <c r="G156">
        <f>TREND(Calibration!$A$4:$A$6,Calibration!$B$4:$B$6,'CO2 Concentration Data'!D156)</f>
        <v>595.23888867869584</v>
      </c>
      <c r="H156">
        <f>TREND(Calibration!$A$4:$A$6,Calibration!$C$4:$C$6,'CO2 Concentration Data'!C156)</f>
        <v>1004.3390253870114</v>
      </c>
      <c r="I156">
        <f>TREND(Calibration!$A$4:$A$6,Calibration!$D$4:$D$6,'CO2 Concentration Data'!B156)</f>
        <v>632.94762703079834</v>
      </c>
      <c r="J156">
        <f>TREND(Calibration!$A$4:$A$6,Calibration!$E$4:$E$6,'CO2 Concentration Data'!E156)</f>
        <v>428.78853956638034</v>
      </c>
      <c r="K156">
        <f t="shared" si="1"/>
        <v>430.27843119085941</v>
      </c>
    </row>
    <row r="157" spans="1:11" x14ac:dyDescent="0.25">
      <c r="A157">
        <v>1368548</v>
      </c>
      <c r="B157">
        <v>0.66030001999999999</v>
      </c>
      <c r="C157">
        <v>2.4849999</v>
      </c>
      <c r="D157">
        <v>1.5277999600000001</v>
      </c>
      <c r="E157">
        <v>0.63520001999999998</v>
      </c>
      <c r="G157">
        <f>TREND(Calibration!$A$4:$A$6,Calibration!$B$4:$B$6,'CO2 Concentration Data'!D157)</f>
        <v>616.98145193263849</v>
      </c>
      <c r="H157">
        <f>TREND(Calibration!$A$4:$A$6,Calibration!$C$4:$C$6,'CO2 Concentration Data'!C157)</f>
        <v>1001.4591571541052</v>
      </c>
      <c r="I157">
        <f>TREND(Calibration!$A$4:$A$6,Calibration!$D$4:$D$6,'CO2 Concentration Data'!B157)</f>
        <v>652.69885492322771</v>
      </c>
      <c r="J157">
        <f>TREND(Calibration!$A$4:$A$6,Calibration!$E$4:$E$6,'CO2 Concentration Data'!E157)</f>
        <v>432.10482998512157</v>
      </c>
      <c r="K157">
        <f t="shared" si="1"/>
        <v>430.31149756102297</v>
      </c>
    </row>
    <row r="158" spans="1:11" x14ac:dyDescent="0.25">
      <c r="A158">
        <v>1373627</v>
      </c>
      <c r="B158">
        <v>0.64279997</v>
      </c>
      <c r="C158">
        <v>2.4358000799999999</v>
      </c>
      <c r="D158">
        <v>1.5092999899999999</v>
      </c>
      <c r="E158">
        <v>0.63300002</v>
      </c>
      <c r="G158">
        <f>TREND(Calibration!$A$4:$A$6,Calibration!$B$4:$B$6,'CO2 Concentration Data'!D158)</f>
        <v>609.54637915856097</v>
      </c>
      <c r="H158">
        <f>TREND(Calibration!$A$4:$A$6,Calibration!$C$4:$C$6,'CO2 Concentration Data'!C158)</f>
        <v>981.50324122578013</v>
      </c>
      <c r="I158">
        <f>TREND(Calibration!$A$4:$A$6,Calibration!$D$4:$D$6,'CO2 Concentration Data'!B158)</f>
        <v>635.06381562336367</v>
      </c>
      <c r="J158">
        <f>TREND(Calibration!$A$4:$A$6,Calibration!$E$4:$E$6,'CO2 Concentration Data'!E158)</f>
        <v>430.77831622946832</v>
      </c>
      <c r="K158">
        <f t="shared" si="1"/>
        <v>430.48071598044328</v>
      </c>
    </row>
    <row r="159" spans="1:11" x14ac:dyDescent="0.25">
      <c r="A159">
        <v>1378545</v>
      </c>
      <c r="B159">
        <v>0.65380000999999999</v>
      </c>
      <c r="C159">
        <v>2.3898999700000001</v>
      </c>
      <c r="D159">
        <v>1.51419997</v>
      </c>
      <c r="E159">
        <v>0.63249999000000001</v>
      </c>
      <c r="G159">
        <f>TREND(Calibration!$A$4:$A$6,Calibration!$B$4:$B$6,'CO2 Concentration Data'!D159)</f>
        <v>611.51566385964554</v>
      </c>
      <c r="H159">
        <f>TREND(Calibration!$A$4:$A$6,Calibration!$C$4:$C$6,'CO2 Concentration Data'!C159)</f>
        <v>962.88571912385248</v>
      </c>
      <c r="I159">
        <f>TREND(Calibration!$A$4:$A$6,Calibration!$D$4:$D$6,'CO2 Concentration Data'!B159)</f>
        <v>646.14870610653816</v>
      </c>
      <c r="J159">
        <f>TREND(Calibration!$A$4:$A$6,Calibration!$E$4:$E$6,'CO2 Concentration Data'!E159)</f>
        <v>430.47681774163226</v>
      </c>
      <c r="K159">
        <f t="shared" si="1"/>
        <v>430.55657214440083</v>
      </c>
    </row>
    <row r="160" spans="1:11" x14ac:dyDescent="0.25">
      <c r="A160">
        <v>1383547</v>
      </c>
      <c r="B160">
        <v>0.64990002000000002</v>
      </c>
      <c r="C160">
        <v>2.40249991</v>
      </c>
      <c r="D160">
        <v>1.55569994</v>
      </c>
      <c r="E160">
        <v>0.62919997999999999</v>
      </c>
      <c r="G160">
        <f>TREND(Calibration!$A$4:$A$6,Calibration!$B$4:$B$6,'CO2 Concentration Data'!D160)</f>
        <v>628.19435561276896</v>
      </c>
      <c r="H160">
        <f>TREND(Calibration!$A$4:$A$6,Calibration!$C$4:$C$6,'CO2 Concentration Data'!C160)</f>
        <v>967.996374881169</v>
      </c>
      <c r="I160">
        <f>TREND(Calibration!$A$4:$A$6,Calibration!$D$4:$D$6,'CO2 Concentration Data'!B160)</f>
        <v>642.21863293994284</v>
      </c>
      <c r="J160">
        <f>TREND(Calibration!$A$4:$A$6,Calibration!$E$4:$E$6,'CO2 Concentration Data'!E160)</f>
        <v>428.48704107854434</v>
      </c>
      <c r="K160">
        <f t="shared" si="1"/>
        <v>430.66354828216538</v>
      </c>
    </row>
    <row r="161" spans="1:11" x14ac:dyDescent="0.25">
      <c r="A161">
        <v>1388544</v>
      </c>
      <c r="B161">
        <v>0.65649997999999998</v>
      </c>
      <c r="C161">
        <v>2.4560000899999999</v>
      </c>
      <c r="D161">
        <v>1.54970002</v>
      </c>
      <c r="E161">
        <v>0.62919997999999999</v>
      </c>
      <c r="G161">
        <f>TREND(Calibration!$A$4:$A$6,Calibration!$B$4:$B$6,'CO2 Concentration Data'!D161)</f>
        <v>625.78300890038815</v>
      </c>
      <c r="H161">
        <f>TREND(Calibration!$A$4:$A$6,Calibration!$C$4:$C$6,'CO2 Concentration Data'!C161)</f>
        <v>989.69655781334745</v>
      </c>
      <c r="I161">
        <f>TREND(Calibration!$A$4:$A$6,Calibration!$D$4:$D$6,'CO2 Concentration Data'!B161)</f>
        <v>648.86950273617367</v>
      </c>
      <c r="J161">
        <f>TREND(Calibration!$A$4:$A$6,Calibration!$E$4:$E$6,'CO2 Concentration Data'!E161)</f>
        <v>428.48704107854434</v>
      </c>
      <c r="K161">
        <f t="shared" si="1"/>
        <v>430.64215270450615</v>
      </c>
    </row>
    <row r="162" spans="1:11" x14ac:dyDescent="0.25">
      <c r="A162">
        <v>1393546</v>
      </c>
      <c r="B162">
        <v>0.66850001000000003</v>
      </c>
      <c r="C162">
        <v>2.4686000300000002</v>
      </c>
      <c r="D162">
        <v>1.60979998</v>
      </c>
      <c r="E162">
        <v>0.63029999000000003</v>
      </c>
      <c r="G162">
        <f>TREND(Calibration!$A$4:$A$6,Calibration!$B$4:$B$6,'CO2 Concentration Data'!D162)</f>
        <v>649.93697111325355</v>
      </c>
      <c r="H162">
        <f>TREND(Calibration!$A$4:$A$6,Calibration!$C$4:$C$6,'CO2 Concentration Data'!C162)</f>
        <v>994.80721357066409</v>
      </c>
      <c r="I162">
        <f>TREND(Calibration!$A$4:$A$6,Calibration!$D$4:$D$6,'CO2 Concentration Data'!B162)</f>
        <v>660.96209679445053</v>
      </c>
      <c r="J162">
        <f>TREND(Calibration!$A$4:$A$6,Calibration!$E$4:$E$6,'CO2 Concentration Data'!E162)</f>
        <v>429.15030398597895</v>
      </c>
      <c r="K162">
        <f t="shared" ref="K162:K225" si="2">AVERAGE(J132:J162)</f>
        <v>430.83471076390043</v>
      </c>
    </row>
    <row r="163" spans="1:11" x14ac:dyDescent="0.25">
      <c r="A163">
        <v>1398545</v>
      </c>
      <c r="B163">
        <v>0.65869999000000001</v>
      </c>
      <c r="C163">
        <v>2.4205000399999999</v>
      </c>
      <c r="D163">
        <v>1.6394000099999999</v>
      </c>
      <c r="E163">
        <v>0.63249999000000001</v>
      </c>
      <c r="G163">
        <f>TREND(Calibration!$A$4:$A$6,Calibration!$B$4:$B$6,'CO2 Concentration Data'!D163)</f>
        <v>661.83311889970264</v>
      </c>
      <c r="H163">
        <f>TREND(Calibration!$A$4:$A$6,Calibration!$C$4:$C$6,'CO2 Concentration Data'!C163)</f>
        <v>975.29739917310576</v>
      </c>
      <c r="I163">
        <f>TREND(Calibration!$A$4:$A$6,Calibration!$D$4:$D$6,'CO2 Concentration Data'!B163)</f>
        <v>651.08648284823585</v>
      </c>
      <c r="J163">
        <f>TREND(Calibration!$A$4:$A$6,Calibration!$E$4:$E$6,'CO2 Concentration Data'!E163)</f>
        <v>430.47681774163226</v>
      </c>
      <c r="K163">
        <f t="shared" si="2"/>
        <v>431.02726862879132</v>
      </c>
    </row>
    <row r="164" spans="1:11" x14ac:dyDescent="0.25">
      <c r="A164">
        <v>1403559</v>
      </c>
      <c r="B164">
        <v>0.66420000999999995</v>
      </c>
      <c r="C164">
        <v>2.4335999500000001</v>
      </c>
      <c r="D164">
        <v>1.63610005</v>
      </c>
      <c r="E164">
        <v>0.62589996999999997</v>
      </c>
      <c r="G164">
        <f>TREND(Calibration!$A$4:$A$6,Calibration!$B$4:$B$6,'CO2 Concentration Data'!D164)</f>
        <v>660.50687660030735</v>
      </c>
      <c r="H164">
        <f>TREND(Calibration!$A$4:$A$6,Calibration!$C$4:$C$6,'CO2 Concentration Data'!C164)</f>
        <v>980.61084752776696</v>
      </c>
      <c r="I164">
        <f>TREND(Calibration!$A$4:$A$6,Calibration!$D$4:$D$6,'CO2 Concentration Data'!B164)</f>
        <v>656.62892808982303</v>
      </c>
      <c r="J164">
        <f>TREND(Calibration!$A$4:$A$6,Calibration!$E$4:$E$6,'CO2 Concentration Data'!E164)</f>
        <v>426.49726441545636</v>
      </c>
      <c r="K164">
        <f t="shared" si="2"/>
        <v>431.03893844877837</v>
      </c>
    </row>
    <row r="165" spans="1:11" x14ac:dyDescent="0.25">
      <c r="A165">
        <v>1408545</v>
      </c>
      <c r="B165">
        <v>0.67180002000000005</v>
      </c>
      <c r="C165">
        <v>2.4084999599999999</v>
      </c>
      <c r="D165">
        <v>1.59070003</v>
      </c>
      <c r="E165">
        <v>0.62429999999999997</v>
      </c>
      <c r="G165">
        <f>TREND(Calibration!$A$4:$A$6,Calibration!$B$4:$B$6,'CO2 Concentration Data'!D165)</f>
        <v>642.2607684906958</v>
      </c>
      <c r="H165">
        <f>TREND(Calibration!$A$4:$A$6,Calibration!$C$4:$C$6,'CO2 Concentration Data'!C165)</f>
        <v>970.43005234921145</v>
      </c>
      <c r="I165">
        <f>TREND(Calibration!$A$4:$A$6,Calibration!$D$4:$D$6,'CO2 Concentration Data'!B165)</f>
        <v>664.28756192397566</v>
      </c>
      <c r="J165">
        <f>TREND(Calibration!$A$4:$A$6,Calibration!$E$4:$E$6,'CO2 Concentration Data'!E165)</f>
        <v>425.53254522744157</v>
      </c>
      <c r="K165">
        <f t="shared" si="2"/>
        <v>430.90084117018597</v>
      </c>
    </row>
    <row r="166" spans="1:11" x14ac:dyDescent="0.25">
      <c r="A166">
        <v>1413576</v>
      </c>
      <c r="B166">
        <v>0.66689997999999995</v>
      </c>
      <c r="C166">
        <v>2.40409994</v>
      </c>
      <c r="D166">
        <v>1.653</v>
      </c>
      <c r="E166">
        <v>0.61709999999999998</v>
      </c>
      <c r="G166">
        <f>TREND(Calibration!$A$4:$A$6,Calibration!$B$4:$B$6,'CO2 Concentration Data'!D166)</f>
        <v>667.29890697269548</v>
      </c>
      <c r="H166">
        <f>TREND(Calibration!$A$4:$A$6,Calibration!$C$4:$C$6,'CO2 Concentration Data'!C166)</f>
        <v>968.64536229947248</v>
      </c>
      <c r="I166">
        <f>TREND(Calibration!$A$4:$A$6,Calibration!$D$4:$D$6,'CO2 Concentration Data'!B166)</f>
        <v>659.34972471945866</v>
      </c>
      <c r="J166">
        <f>TREND(Calibration!$A$4:$A$6,Calibration!$E$4:$E$6,'CO2 Concentration Data'!E166)</f>
        <v>421.19122748166711</v>
      </c>
      <c r="K166">
        <f t="shared" si="2"/>
        <v>430.59158024283761</v>
      </c>
    </row>
    <row r="167" spans="1:11" x14ac:dyDescent="0.25">
      <c r="A167">
        <v>1418546</v>
      </c>
      <c r="B167">
        <v>0.67779999999999996</v>
      </c>
      <c r="C167">
        <v>2.4063000699999999</v>
      </c>
      <c r="D167">
        <v>1.6568000300000001</v>
      </c>
      <c r="E167">
        <v>0.62209999999999999</v>
      </c>
      <c r="G167">
        <f>TREND(Calibration!$A$4:$A$6,Calibration!$B$4:$B$6,'CO2 Concentration Data'!D167)</f>
        <v>668.82612564351916</v>
      </c>
      <c r="H167">
        <f>TREND(Calibration!$A$4:$A$6,Calibration!$C$4:$C$6,'CO2 Concentration Data'!C167)</f>
        <v>969.53775599748576</v>
      </c>
      <c r="I167">
        <f>TREND(Calibration!$A$4:$A$6,Calibration!$D$4:$D$6,'CO2 Concentration Data'!B167)</f>
        <v>670.33382368313607</v>
      </c>
      <c r="J167">
        <f>TREND(Calibration!$A$4:$A$6,Calibration!$E$4:$E$6,'CO2 Concentration Data'!E167)</f>
        <v>424.20603147178826</v>
      </c>
      <c r="K167">
        <f t="shared" si="2"/>
        <v>430.33678029079459</v>
      </c>
    </row>
    <row r="168" spans="1:11" x14ac:dyDescent="0.25">
      <c r="A168">
        <v>1423544</v>
      </c>
      <c r="B168">
        <v>0.66140001999999998</v>
      </c>
      <c r="C168">
        <v>2.4107000799999998</v>
      </c>
      <c r="D168">
        <v>1.54970002</v>
      </c>
      <c r="E168">
        <v>0.61989998999999996</v>
      </c>
      <c r="G168">
        <f>TREND(Calibration!$A$4:$A$6,Calibration!$B$4:$B$6,'CO2 Concentration Data'!D168)</f>
        <v>625.78300890038815</v>
      </c>
      <c r="H168">
        <f>TREND(Calibration!$A$4:$A$6,Calibration!$C$4:$C$6,'CO2 Concentration Data'!C168)</f>
        <v>971.32244199112938</v>
      </c>
      <c r="I168">
        <f>TREND(Calibration!$A$4:$A$6,Calibration!$D$4:$D$6,'CO2 Concentration Data'!B168)</f>
        <v>653.80733994069055</v>
      </c>
      <c r="J168">
        <f>TREND(Calibration!$A$4:$A$6,Calibration!$E$4:$E$6,'CO2 Concentration Data'!E168)</f>
        <v>422.879511686527</v>
      </c>
      <c r="K168">
        <f t="shared" si="2"/>
        <v>430.0177938002775</v>
      </c>
    </row>
    <row r="169" spans="1:11" x14ac:dyDescent="0.25">
      <c r="A169">
        <v>1428544</v>
      </c>
      <c r="B169">
        <v>0.67019998999999997</v>
      </c>
      <c r="C169">
        <v>2.3980999000000001</v>
      </c>
      <c r="D169">
        <v>1.47259998</v>
      </c>
      <c r="E169">
        <v>0.62480002999999995</v>
      </c>
      <c r="G169">
        <f>TREND(Calibration!$A$4:$A$6,Calibration!$B$4:$B$6,'CO2 Concentration Data'!D169)</f>
        <v>594.79677442085767</v>
      </c>
      <c r="H169">
        <f>TREND(Calibration!$A$4:$A$6,Calibration!$C$4:$C$6,'CO2 Concentration Data'!C169)</f>
        <v>966.21168888752538</v>
      </c>
      <c r="I169">
        <f>TREND(Calibration!$A$4:$A$6,Calibration!$D$4:$D$6,'CO2 Concentration Data'!B169)</f>
        <v>662.67518984898368</v>
      </c>
      <c r="J169">
        <f>TREND(Calibration!$A$4:$A$6,Calibration!$E$4:$E$6,'CO2 Concentration Data'!E169)</f>
        <v>425.83404371527757</v>
      </c>
      <c r="K169">
        <f t="shared" si="2"/>
        <v>429.7202040544405</v>
      </c>
    </row>
    <row r="170" spans="1:11" x14ac:dyDescent="0.25">
      <c r="A170">
        <v>1433545</v>
      </c>
      <c r="B170">
        <v>0.66850001000000003</v>
      </c>
      <c r="C170">
        <v>2.4063000699999999</v>
      </c>
      <c r="D170">
        <v>1.5585000499999999</v>
      </c>
      <c r="E170">
        <v>0.62319999999999998</v>
      </c>
      <c r="G170">
        <f>TREND(Calibration!$A$4:$A$6,Calibration!$B$4:$B$6,'CO2 Concentration Data'!D170)</f>
        <v>629.31970995796098</v>
      </c>
      <c r="H170">
        <f>TREND(Calibration!$A$4:$A$6,Calibration!$C$4:$C$6,'CO2 Concentration Data'!C170)</f>
        <v>969.53775599748576</v>
      </c>
      <c r="I170">
        <f>TREND(Calibration!$A$4:$A$6,Calibration!$D$4:$D$6,'CO2 Concentration Data'!B170)</f>
        <v>660.96209679445053</v>
      </c>
      <c r="J170">
        <f>TREND(Calibration!$A$4:$A$6,Calibration!$E$4:$E$6,'CO2 Concentration Data'!E170)</f>
        <v>424.86928834961492</v>
      </c>
      <c r="K170">
        <f t="shared" si="2"/>
        <v>429.29618684999821</v>
      </c>
    </row>
    <row r="171" spans="1:11" x14ac:dyDescent="0.25">
      <c r="A171">
        <v>1438547</v>
      </c>
      <c r="B171">
        <v>0.67070001000000001</v>
      </c>
      <c r="C171">
        <v>2.4014000900000001</v>
      </c>
      <c r="D171">
        <v>1.6016000500000001</v>
      </c>
      <c r="E171">
        <v>0.62639999000000002</v>
      </c>
      <c r="G171">
        <f>TREND(Calibration!$A$4:$A$6,Calibration!$B$4:$B$6,'CO2 Concentration Data'!D171)</f>
        <v>646.64144813173846</v>
      </c>
      <c r="H171">
        <f>TREND(Calibration!$A$4:$A$6,Calibration!$C$4:$C$6,'CO2 Concentration Data'!C171)</f>
        <v>967.55027740649757</v>
      </c>
      <c r="I171">
        <f>TREND(Calibration!$A$4:$A$6,Calibration!$D$4:$D$6,'CO2 Concentration Data'!B171)</f>
        <v>663.17906682937621</v>
      </c>
      <c r="J171">
        <f>TREND(Calibration!$A$4:$A$6,Calibration!$E$4:$E$6,'CO2 Concentration Data'!E171)</f>
        <v>426.79875687368445</v>
      </c>
      <c r="K171">
        <f t="shared" si="2"/>
        <v>428.99859574263684</v>
      </c>
    </row>
    <row r="172" spans="1:11" x14ac:dyDescent="0.25">
      <c r="A172">
        <v>1443596</v>
      </c>
      <c r="B172">
        <v>0.67349999999999999</v>
      </c>
      <c r="C172">
        <v>2.43199992</v>
      </c>
      <c r="D172">
        <v>1.5705000200000001</v>
      </c>
      <c r="E172">
        <v>0.62260002000000003</v>
      </c>
      <c r="G172">
        <f>TREND(Calibration!$A$4:$A$6,Calibration!$B$4:$B$6,'CO2 Concentration Data'!D172)</f>
        <v>634.14245562926465</v>
      </c>
      <c r="H172">
        <f>TREND(Calibration!$A$4:$A$6,Calibration!$C$4:$C$6,'CO2 Concentration Data'!C172)</f>
        <v>979.96186010946349</v>
      </c>
      <c r="I172">
        <f>TREND(Calibration!$A$4:$A$6,Calibration!$D$4:$D$6,'CO2 Concentration Data'!B172)</f>
        <v>666.00065497850869</v>
      </c>
      <c r="J172">
        <f>TREND(Calibration!$A$4:$A$6,Calibration!$E$4:$E$6,'CO2 Concentration Data'!E172)</f>
        <v>424.50752393001636</v>
      </c>
      <c r="K172">
        <f t="shared" si="2"/>
        <v>428.59402869201449</v>
      </c>
    </row>
    <row r="173" spans="1:11" x14ac:dyDescent="0.25">
      <c r="A173">
        <v>1448545</v>
      </c>
      <c r="B173">
        <v>0.67619996999999998</v>
      </c>
      <c r="C173">
        <v>2.3893001100000002</v>
      </c>
      <c r="D173">
        <v>1.61969995</v>
      </c>
      <c r="E173">
        <v>0.62529999000000003</v>
      </c>
      <c r="G173">
        <f>TREND(Calibration!$A$4:$A$6,Calibration!$B$4:$B$6,'CO2 Concentration Data'!D173)</f>
        <v>653.91573418212249</v>
      </c>
      <c r="H173">
        <f>TREND(Calibration!$A$4:$A$6,Calibration!$C$4:$C$6,'CO2 Concentration Data'!C173)</f>
        <v>962.64241019043027</v>
      </c>
      <c r="I173">
        <f>TREND(Calibration!$A$4:$A$6,Calibration!$D$4:$D$6,'CO2 Concentration Data'!B173)</f>
        <v>668.72145160814432</v>
      </c>
      <c r="J173">
        <f>TREND(Calibration!$A$4:$A$6,Calibration!$E$4:$E$6,'CO2 Concentration Data'!E173)</f>
        <v>426.13549999585786</v>
      </c>
      <c r="K173">
        <f t="shared" si="2"/>
        <v>428.34895430314015</v>
      </c>
    </row>
    <row r="174" spans="1:11" x14ac:dyDescent="0.25">
      <c r="A174">
        <v>1453588</v>
      </c>
      <c r="B174">
        <v>0.67889999999999995</v>
      </c>
      <c r="C174">
        <v>2.3603999600000001</v>
      </c>
      <c r="D174">
        <v>1.70220006</v>
      </c>
      <c r="E174">
        <v>0.62040001</v>
      </c>
      <c r="G174">
        <f>TREND(Calibration!$A$4:$A$6,Calibration!$B$4:$B$6,'CO2 Concentration Data'!D174)</f>
        <v>687.07223777209549</v>
      </c>
      <c r="H174">
        <f>TREND(Calibration!$A$4:$A$6,Calibration!$C$4:$C$6,'CO2 Concentration Data'!C174)</f>
        <v>950.920233895558</v>
      </c>
      <c r="I174">
        <f>TREND(Calibration!$A$4:$A$6,Calibration!$D$4:$D$6,'CO2 Concentration Data'!B174)</f>
        <v>671.44230870059891</v>
      </c>
      <c r="J174">
        <f>TREND(Calibration!$A$4:$A$6,Calibration!$E$4:$E$6,'CO2 Concentration Data'!E174)</f>
        <v>423.18100414475509</v>
      </c>
      <c r="K174">
        <f t="shared" si="2"/>
        <v>427.92299167485857</v>
      </c>
    </row>
    <row r="175" spans="1:11" x14ac:dyDescent="0.25">
      <c r="A175">
        <v>1458554</v>
      </c>
      <c r="B175">
        <v>0.67510002999999996</v>
      </c>
      <c r="C175">
        <v>2.3225998899999998</v>
      </c>
      <c r="D175">
        <v>1.6464999899999999</v>
      </c>
      <c r="E175">
        <v>0.61440002999999999</v>
      </c>
      <c r="G175">
        <f>TREND(Calibration!$A$4:$A$6,Calibration!$B$4:$B$6,'CO2 Concentration Data'!D175)</f>
        <v>664.68657585095684</v>
      </c>
      <c r="H175">
        <f>TREND(Calibration!$A$4:$A$6,Calibration!$C$4:$C$6,'CO2 Concentration Data'!C175)</f>
        <v>935.58816522122538</v>
      </c>
      <c r="I175">
        <f>TREND(Calibration!$A$4:$A$6,Calibration!$D$4:$D$6,'CO2 Concentration Data'!B175)</f>
        <v>667.61302705350056</v>
      </c>
      <c r="J175">
        <f>TREND(Calibration!$A$4:$A$6,Calibration!$E$4:$E$6,'CO2 Concentration Data'!E175)</f>
        <v>419.56325141582568</v>
      </c>
      <c r="K175">
        <f t="shared" si="2"/>
        <v>427.40172272879943</v>
      </c>
    </row>
    <row r="176" spans="1:11" x14ac:dyDescent="0.25">
      <c r="A176">
        <v>1463545</v>
      </c>
      <c r="B176">
        <v>0.6724</v>
      </c>
      <c r="C176">
        <v>2.2892999600000001</v>
      </c>
      <c r="D176">
        <v>1.6813999399999999</v>
      </c>
      <c r="E176">
        <v>0.62749999999999995</v>
      </c>
      <c r="G176">
        <f>TREND(Calibration!$A$4:$A$6,Calibration!$B$4:$B$6,'CO2 Concentration Data'!D176)</f>
        <v>678.71274281564183</v>
      </c>
      <c r="H176">
        <f>TREND(Calibration!$A$4:$A$6,Calibration!$C$4:$C$6,'CO2 Concentration Data'!C176)</f>
        <v>922.08139622290173</v>
      </c>
      <c r="I176">
        <f>TREND(Calibration!$A$4:$A$6,Calibration!$D$4:$D$6,'CO2 Concentration Data'!B176)</f>
        <v>664.89216996104585</v>
      </c>
      <c r="J176">
        <f>TREND(Calibration!$A$4:$A$6,Calibration!$E$4:$E$6,'CO2 Concentration Data'!E176)</f>
        <v>427.46201978111907</v>
      </c>
      <c r="K176">
        <f t="shared" si="2"/>
        <v>427.14497851993792</v>
      </c>
    </row>
    <row r="177" spans="1:11" x14ac:dyDescent="0.25">
      <c r="A177">
        <v>1468545</v>
      </c>
      <c r="B177">
        <v>0.67510002999999996</v>
      </c>
      <c r="C177">
        <v>2.3111999000000001</v>
      </c>
      <c r="D177">
        <v>1.6918</v>
      </c>
      <c r="E177">
        <v>0.61709999999999998</v>
      </c>
      <c r="G177">
        <f>TREND(Calibration!$A$4:$A$6,Calibration!$B$4:$B$6,'CO2 Concentration Data'!D177)</f>
        <v>682.8924902938686</v>
      </c>
      <c r="H177">
        <f>TREND(Calibration!$A$4:$A$6,Calibration!$C$4:$C$6,'CO2 Concentration Data'!C177)</f>
        <v>930.96422062094553</v>
      </c>
      <c r="I177">
        <f>TREND(Calibration!$A$4:$A$6,Calibration!$D$4:$D$6,'CO2 Concentration Data'!B177)</f>
        <v>667.61302705350056</v>
      </c>
      <c r="J177">
        <f>TREND(Calibration!$A$4:$A$6,Calibration!$E$4:$E$6,'CO2 Concentration Data'!E177)</f>
        <v>421.19122748166711</v>
      </c>
      <c r="K177">
        <f t="shared" si="2"/>
        <v>426.81432220943378</v>
      </c>
    </row>
    <row r="178" spans="1:11" x14ac:dyDescent="0.25">
      <c r="A178">
        <v>1473555</v>
      </c>
      <c r="B178">
        <v>0.70630002000000003</v>
      </c>
      <c r="C178">
        <v>2.26029992</v>
      </c>
      <c r="D178">
        <v>1.6683000299999999</v>
      </c>
      <c r="E178">
        <v>0.62319999999999998</v>
      </c>
      <c r="G178">
        <f>TREND(Calibration!$A$4:$A$6,Calibration!$B$4:$B$6,'CO2 Concentration Data'!D178)</f>
        <v>673.44793513304205</v>
      </c>
      <c r="H178">
        <f>TREND(Calibration!$A$4:$A$6,Calibration!$C$4:$C$6,'CO2 Concentration Data'!C178)</f>
        <v>910.31870359195182</v>
      </c>
      <c r="I178">
        <f>TREND(Calibration!$A$4:$A$6,Calibration!$D$4:$D$6,'CO2 Concentration Data'!B178)</f>
        <v>699.05368292621904</v>
      </c>
      <c r="J178">
        <f>TREND(Calibration!$A$4:$A$6,Calibration!$E$4:$E$6,'CO2 Concentration Data'!E178)</f>
        <v>424.86928834961492</v>
      </c>
      <c r="K178">
        <f t="shared" si="2"/>
        <v>426.57119304989527</v>
      </c>
    </row>
    <row r="179" spans="1:11" x14ac:dyDescent="0.25">
      <c r="A179">
        <v>1478548</v>
      </c>
      <c r="B179">
        <v>0.72210001999999995</v>
      </c>
      <c r="C179">
        <v>2.29970002</v>
      </c>
      <c r="D179">
        <v>1.74979997</v>
      </c>
      <c r="E179">
        <v>0.62040001</v>
      </c>
      <c r="G179">
        <f>TREND(Calibration!$A$4:$A$6,Calibration!$B$4:$B$6,'CO2 Concentration Data'!D179)</f>
        <v>706.20247392326405</v>
      </c>
      <c r="H179">
        <f>TREND(Calibration!$A$4:$A$6,Calibration!$C$4:$C$6,'CO2 Concentration Data'!C179)</f>
        <v>926.2997596845878</v>
      </c>
      <c r="I179">
        <f>TREND(Calibration!$A$4:$A$6,Calibration!$D$4:$D$6,'CO2 Concentration Data'!B179)</f>
        <v>714.97555863159425</v>
      </c>
      <c r="J179">
        <f>TREND(Calibration!$A$4:$A$6,Calibration!$E$4:$E$6,'CO2 Concentration Data'!E179)</f>
        <v>423.18100414475509</v>
      </c>
      <c r="K179">
        <f t="shared" si="2"/>
        <v>426.25220772639904</v>
      </c>
    </row>
    <row r="180" spans="1:11" x14ac:dyDescent="0.25">
      <c r="A180">
        <v>1483549</v>
      </c>
      <c r="B180">
        <v>0.68660003000000003</v>
      </c>
      <c r="C180">
        <v>2.2449998899999999</v>
      </c>
      <c r="D180">
        <v>1.68640006</v>
      </c>
      <c r="E180">
        <v>0.61549997000000001</v>
      </c>
      <c r="G180">
        <f>TREND(Calibration!$A$4:$A$6,Calibration!$B$4:$B$6,'CO2 Concentration Data'!D180)</f>
        <v>680.72227342996825</v>
      </c>
      <c r="H180">
        <f>TREND(Calibration!$A$4:$A$6,Calibration!$C$4:$C$6,'CO2 Concentration Data'!C180)</f>
        <v>904.11286559537268</v>
      </c>
      <c r="I180">
        <f>TREND(Calibration!$A$4:$A$6,Calibration!$D$4:$D$6,'CO2 Concentration Data'!B180)</f>
        <v>679.20173405424839</v>
      </c>
      <c r="J180">
        <f>TREND(Calibration!$A$4:$A$6,Calibration!$E$4:$E$6,'CO2 Concentration Data'!E180)</f>
        <v>420.22647211600446</v>
      </c>
      <c r="K180">
        <f t="shared" si="2"/>
        <v>425.96434218220634</v>
      </c>
    </row>
    <row r="181" spans="1:11" x14ac:dyDescent="0.25">
      <c r="A181">
        <v>1488548</v>
      </c>
      <c r="B181">
        <v>0.67129998999999996</v>
      </c>
      <c r="C181">
        <v>2.28600001</v>
      </c>
      <c r="D181">
        <v>1.7087999599999999</v>
      </c>
      <c r="E181">
        <v>0.61500001000000004</v>
      </c>
      <c r="G181">
        <f>TREND(Calibration!$A$4:$A$6,Calibration!$B$4:$B$6,'CO2 Concentration Data'!D181)</f>
        <v>689.72471433295652</v>
      </c>
      <c r="H181">
        <f>TREND(Calibration!$A$4:$A$6,Calibration!$C$4:$C$6,'CO2 Concentration Data'!C181)</f>
        <v>920.74290505021702</v>
      </c>
      <c r="I181">
        <f>TREND(Calibration!$A$4:$A$6,Calibration!$D$4:$D$6,'CO2 Concentration Data'!B181)</f>
        <v>663.78367486644652</v>
      </c>
      <c r="J181">
        <f>TREND(Calibration!$A$4:$A$6,Calibration!$E$4:$E$6,'CO2 Concentration Data'!E181)</f>
        <v>419.92501583542429</v>
      </c>
      <c r="K181">
        <f t="shared" si="2"/>
        <v>425.80484952045822</v>
      </c>
    </row>
    <row r="182" spans="1:11" x14ac:dyDescent="0.25">
      <c r="A182">
        <v>1493553</v>
      </c>
      <c r="B182">
        <v>0.66960001000000002</v>
      </c>
      <c r="C182">
        <v>2.2811000300000002</v>
      </c>
      <c r="D182">
        <v>1.6693999799999999</v>
      </c>
      <c r="E182">
        <v>0.61220001999999996</v>
      </c>
      <c r="G182">
        <f>TREND(Calibration!$A$4:$A$6,Calibration!$B$4:$B$6,'CO2 Concentration Data'!D182)</f>
        <v>673.89000116330294</v>
      </c>
      <c r="H182">
        <f>TREND(Calibration!$A$4:$A$6,Calibration!$C$4:$C$6,'CO2 Concentration Data'!C182)</f>
        <v>918.75542645922883</v>
      </c>
      <c r="I182">
        <f>TREND(Calibration!$A$4:$A$6,Calibration!$D$4:$D$6,'CO2 Concentration Data'!B182)</f>
        <v>662.07058181191337</v>
      </c>
      <c r="J182">
        <f>TREND(Calibration!$A$4:$A$6,Calibration!$E$4:$E$6,'CO2 Concentration Data'!E182)</f>
        <v>418.23673163056435</v>
      </c>
      <c r="K182">
        <f t="shared" si="2"/>
        <v>425.68814781952506</v>
      </c>
    </row>
    <row r="183" spans="1:11" x14ac:dyDescent="0.25">
      <c r="A183">
        <v>1498545</v>
      </c>
      <c r="B183">
        <v>0.67839998000000001</v>
      </c>
      <c r="C183">
        <v>2.3062000299999998</v>
      </c>
      <c r="D183">
        <v>1.61860001</v>
      </c>
      <c r="E183">
        <v>0.61110001999999997</v>
      </c>
      <c r="G183">
        <f>TREND(Calibration!$A$4:$A$6,Calibration!$B$4:$B$6,'CO2 Concentration Data'!D183)</f>
        <v>653.47367217082626</v>
      </c>
      <c r="H183">
        <f>TREND(Calibration!$A$4:$A$6,Calibration!$C$4:$C$6,'CO2 Concentration Data'!C183)</f>
        <v>928.93622569387958</v>
      </c>
      <c r="I183">
        <f>TREND(Calibration!$A$4:$A$6,Calibration!$D$4:$D$6,'CO2 Concentration Data'!B183)</f>
        <v>670.93843172020649</v>
      </c>
      <c r="J183">
        <f>TREND(Calibration!$A$4:$A$6,Calibration!$E$4:$E$6,'CO2 Concentration Data'!E183)</f>
        <v>417.57347475273775</v>
      </c>
      <c r="K183">
        <f t="shared" si="2"/>
        <v>425.45279899381933</v>
      </c>
    </row>
    <row r="184" spans="1:11" x14ac:dyDescent="0.25">
      <c r="A184">
        <v>1503546</v>
      </c>
      <c r="B184">
        <v>0.65810000999999996</v>
      </c>
      <c r="C184">
        <v>2.2920000599999999</v>
      </c>
      <c r="D184">
        <v>1.56500006</v>
      </c>
      <c r="E184">
        <v>0.61280000000000001</v>
      </c>
      <c r="G184">
        <f>TREND(Calibration!$A$4:$A$6,Calibration!$B$4:$B$6,'CO2 Concentration Data'!D184)</f>
        <v>631.93204107969962</v>
      </c>
      <c r="H184">
        <f>TREND(Calibration!$A$4:$A$6,Calibration!$C$4:$C$6,'CO2 Concentration Data'!C184)</f>
        <v>923.17658251825947</v>
      </c>
      <c r="I184">
        <f>TREND(Calibration!$A$4:$A$6,Calibration!$D$4:$D$6,'CO2 Concentration Data'!B184)</f>
        <v>650.48187481116554</v>
      </c>
      <c r="J184">
        <f>TREND(Calibration!$A$4:$A$6,Calibration!$E$4:$E$6,'CO2 Concentration Data'!E184)</f>
        <v>418.59849605016296</v>
      </c>
      <c r="K184">
        <f t="shared" si="2"/>
        <v>425.17660463113805</v>
      </c>
    </row>
    <row r="185" spans="1:11" x14ac:dyDescent="0.25">
      <c r="A185">
        <v>1508545</v>
      </c>
      <c r="B185">
        <v>0.67559999000000004</v>
      </c>
      <c r="C185">
        <v>2.3380000600000002</v>
      </c>
      <c r="D185">
        <v>1.6454000499999999</v>
      </c>
      <c r="E185">
        <v>0.61930001000000001</v>
      </c>
      <c r="G185">
        <f>TREND(Calibration!$A$4:$A$6,Calibration!$B$4:$B$6,'CO2 Concentration Data'!D185)</f>
        <v>664.24451383966061</v>
      </c>
      <c r="H185">
        <f>TREND(Calibration!$A$4:$A$6,Calibration!$C$4:$C$6,'CO2 Concentration Data'!C185)</f>
        <v>941.83462095626498</v>
      </c>
      <c r="I185">
        <f>TREND(Calibration!$A$4:$A$6,Calibration!$D$4:$D$6,'CO2 Concentration Data'!B185)</f>
        <v>668.11684357107401</v>
      </c>
      <c r="J185">
        <f>TREND(Calibration!$A$4:$A$6,Calibration!$E$4:$E$6,'CO2 Concentration Data'!E185)</f>
        <v>422.51774726692844</v>
      </c>
      <c r="K185">
        <f t="shared" si="2"/>
        <v>424.98404676624722</v>
      </c>
    </row>
    <row r="186" spans="1:11" x14ac:dyDescent="0.25">
      <c r="A186">
        <v>1513550</v>
      </c>
      <c r="B186">
        <v>0.66090000000000004</v>
      </c>
      <c r="C186">
        <v>2.37240005</v>
      </c>
      <c r="D186">
        <v>1.6218999599999999</v>
      </c>
      <c r="E186">
        <v>0.62260002000000003</v>
      </c>
      <c r="G186">
        <f>TREND(Calibration!$A$4:$A$6,Calibration!$B$4:$B$6,'CO2 Concentration Data'!D186)</f>
        <v>654.79991045125678</v>
      </c>
      <c r="H186">
        <f>TREND(Calibration!$A$4:$A$6,Calibration!$C$4:$C$6,'CO2 Concentration Data'!C186)</f>
        <v>955.78758477554766</v>
      </c>
      <c r="I186">
        <f>TREND(Calibration!$A$4:$A$6,Calibration!$D$4:$D$6,'CO2 Concentration Data'!B186)</f>
        <v>653.30346296029813</v>
      </c>
      <c r="J186">
        <f>TREND(Calibration!$A$4:$A$6,Calibration!$E$4:$E$6,'CO2 Concentration Data'!E186)</f>
        <v>424.50752393001636</v>
      </c>
      <c r="K186">
        <f t="shared" si="2"/>
        <v>424.78176314368426</v>
      </c>
    </row>
    <row r="187" spans="1:11" x14ac:dyDescent="0.25">
      <c r="A187">
        <v>1518555</v>
      </c>
      <c r="B187">
        <v>0.65759999000000002</v>
      </c>
      <c r="C187">
        <v>2.3582000700000001</v>
      </c>
      <c r="D187">
        <v>1.6349999900000001</v>
      </c>
      <c r="E187">
        <v>0.62529999000000003</v>
      </c>
      <c r="G187">
        <f>TREND(Calibration!$A$4:$A$6,Calibration!$B$4:$B$6,'CO2 Concentration Data'!D187)</f>
        <v>660.06476636143384</v>
      </c>
      <c r="H187">
        <f>TREND(Calibration!$A$4:$A$6,Calibration!$C$4:$C$6,'CO2 Concentration Data'!C187)</f>
        <v>950.02793754383231</v>
      </c>
      <c r="I187">
        <f>TREND(Calibration!$A$4:$A$6,Calibration!$D$4:$D$6,'CO2 Concentration Data'!B187)</f>
        <v>649.97799783077312</v>
      </c>
      <c r="J187">
        <f>TREND(Calibration!$A$4:$A$6,Calibration!$E$4:$E$6,'CO2 Concentration Data'!E187)</f>
        <v>426.13549999585786</v>
      </c>
      <c r="K187">
        <f t="shared" si="2"/>
        <v>424.69618122205452</v>
      </c>
    </row>
    <row r="188" spans="1:11" x14ac:dyDescent="0.25">
      <c r="A188">
        <v>1523550</v>
      </c>
      <c r="B188">
        <v>0.66469997000000003</v>
      </c>
      <c r="C188">
        <v>2.27180004</v>
      </c>
      <c r="D188">
        <v>1.67760003</v>
      </c>
      <c r="E188">
        <v>0.62319999999999998</v>
      </c>
      <c r="G188">
        <f>TREND(Calibration!$A$4:$A$6,Calibration!$B$4:$B$6,'CO2 Concentration Data'!D188)</f>
        <v>677.18557237239543</v>
      </c>
      <c r="H188">
        <f>TREND(Calibration!$A$4:$A$6,Calibration!$C$4:$C$6,'CO2 Concentration Data'!C188)</f>
        <v>914.98326187459691</v>
      </c>
      <c r="I188">
        <f>TREND(Calibration!$A$4:$A$6,Calibration!$D$4:$D$6,'CO2 Concentration Data'!B188)</f>
        <v>657.13274460739649</v>
      </c>
      <c r="J188">
        <f>TREND(Calibration!$A$4:$A$6,Calibration!$E$4:$E$6,'CO2 Concentration Data'!E188)</f>
        <v>424.86928834961492</v>
      </c>
      <c r="K188">
        <f t="shared" si="2"/>
        <v>424.46277665316723</v>
      </c>
    </row>
    <row r="189" spans="1:11" x14ac:dyDescent="0.25">
      <c r="A189">
        <v>1528551</v>
      </c>
      <c r="B189">
        <v>0.66530001000000005</v>
      </c>
      <c r="C189">
        <v>2.3401000500000002</v>
      </c>
      <c r="D189">
        <v>1.6503000299999999</v>
      </c>
      <c r="E189">
        <v>0.62639999000000002</v>
      </c>
      <c r="G189">
        <f>TREND(Calibration!$A$4:$A$6,Calibration!$B$4:$B$6,'CO2 Concentration Data'!D189)</f>
        <v>666.21379854074519</v>
      </c>
      <c r="H189">
        <f>TREND(Calibration!$A$4:$A$6,Calibration!$C$4:$C$6,'CO2 Concentration Data'!C189)</f>
        <v>942.6863969158178</v>
      </c>
      <c r="I189">
        <f>TREND(Calibration!$A$4:$A$6,Calibration!$D$4:$D$6,'CO2 Concentration Data'!B189)</f>
        <v>657.73741310728599</v>
      </c>
      <c r="J189">
        <f>TREND(Calibration!$A$4:$A$6,Calibration!$E$4:$E$6,'CO2 Concentration Data'!E189)</f>
        <v>426.79875687368445</v>
      </c>
      <c r="K189">
        <f t="shared" si="2"/>
        <v>424.33440377072259</v>
      </c>
    </row>
    <row r="190" spans="1:11" x14ac:dyDescent="0.25">
      <c r="A190">
        <v>1533558</v>
      </c>
      <c r="B190">
        <v>0.65600002000000002</v>
      </c>
      <c r="C190">
        <v>2.3522000300000001</v>
      </c>
      <c r="D190">
        <v>1.56830001</v>
      </c>
      <c r="E190">
        <v>0.62639999000000002</v>
      </c>
      <c r="G190">
        <f>TREND(Calibration!$A$4:$A$6,Calibration!$B$4:$B$6,'CO2 Concentration Data'!D190)</f>
        <v>633.25827936013013</v>
      </c>
      <c r="H190">
        <f>TREND(Calibration!$A$4:$A$6,Calibration!$C$4:$C$6,'CO2 Concentration Data'!C190)</f>
        <v>947.5942641318851</v>
      </c>
      <c r="I190">
        <f>TREND(Calibration!$A$4:$A$6,Calibration!$D$4:$D$6,'CO2 Concentration Data'!B190)</f>
        <v>648.36568621860033</v>
      </c>
      <c r="J190">
        <f>TREND(Calibration!$A$4:$A$6,Calibration!$E$4:$E$6,'CO2 Concentration Data'!E190)</f>
        <v>426.79875687368445</v>
      </c>
      <c r="K190">
        <f t="shared" si="2"/>
        <v>424.21575664595008</v>
      </c>
    </row>
    <row r="191" spans="1:11" x14ac:dyDescent="0.25">
      <c r="A191">
        <v>1538548</v>
      </c>
      <c r="B191">
        <v>0.65100002000000001</v>
      </c>
      <c r="C191">
        <v>2.4149999599999998</v>
      </c>
      <c r="D191">
        <v>1.4917999500000001</v>
      </c>
      <c r="E191">
        <v>0.62860000000000005</v>
      </c>
      <c r="G191">
        <f>TREND(Calibration!$A$4:$A$6,Calibration!$B$4:$B$6,'CO2 Concentration Data'!D191)</f>
        <v>602.51317472907999</v>
      </c>
      <c r="H191">
        <f>TREND(Calibration!$A$4:$A$6,Calibration!$C$4:$C$6,'CO2 Concentration Data'!C191)</f>
        <v>973.06651430240788</v>
      </c>
      <c r="I191">
        <f>TREND(Calibration!$A$4:$A$6,Calibration!$D$4:$D$6,'CO2 Concentration Data'!B191)</f>
        <v>643.32711795740568</v>
      </c>
      <c r="J191">
        <f>TREND(Calibration!$A$4:$A$6,Calibration!$E$4:$E$6,'CO2 Concentration Data'!E191)</f>
        <v>428.12527665894578</v>
      </c>
      <c r="K191">
        <f t="shared" si="2"/>
        <v>424.20408682596297</v>
      </c>
    </row>
    <row r="192" spans="1:11" x14ac:dyDescent="0.25">
      <c r="A192">
        <v>1543550</v>
      </c>
      <c r="B192">
        <v>0.6401</v>
      </c>
      <c r="C192">
        <v>2.3773000199999998</v>
      </c>
      <c r="D192">
        <v>1.5628000500000001</v>
      </c>
      <c r="E192">
        <v>0.63080000999999997</v>
      </c>
      <c r="G192">
        <f>TREND(Calibration!$A$4:$A$6,Calibration!$B$4:$B$6,'CO2 Concentration Data'!D192)</f>
        <v>631.04786481056522</v>
      </c>
      <c r="H192">
        <f>TREND(Calibration!$A$4:$A$6,Calibration!$C$4:$C$6,'CO2 Concentration Data'!C192)</f>
        <v>957.7750593104405</v>
      </c>
      <c r="I192">
        <f>TREND(Calibration!$A$4:$A$6,Calibration!$D$4:$D$6,'CO2 Concentration Data'!B192)</f>
        <v>632.34301899372815</v>
      </c>
      <c r="J192">
        <f>TREND(Calibration!$A$4:$A$6,Calibration!$E$4:$E$6,'CO2 Concentration Data'!E192)</f>
        <v>429.45179644420699</v>
      </c>
      <c r="K192">
        <f t="shared" si="2"/>
        <v>424.23520796679088</v>
      </c>
    </row>
    <row r="193" spans="1:11" x14ac:dyDescent="0.25">
      <c r="A193">
        <v>1548552</v>
      </c>
      <c r="B193">
        <v>0.63679998999999998</v>
      </c>
      <c r="C193">
        <v>2.4051999999999998</v>
      </c>
      <c r="D193">
        <v>1.5410000100000001</v>
      </c>
      <c r="E193">
        <v>0.62809998</v>
      </c>
      <c r="G193">
        <f>TREND(Calibration!$A$4:$A$6,Calibration!$B$4:$B$6,'CO2 Concentration Data'!D193)</f>
        <v>622.28650552848001</v>
      </c>
      <c r="H193">
        <f>TREND(Calibration!$A$4:$A$6,Calibration!$C$4:$C$6,'CO2 Concentration Data'!C193)</f>
        <v>969.09155712043139</v>
      </c>
      <c r="I193">
        <f>TREND(Calibration!$A$4:$A$6,Calibration!$D$4:$D$6,'CO2 Concentration Data'!B193)</f>
        <v>629.01755386420302</v>
      </c>
      <c r="J193">
        <f>TREND(Calibration!$A$4:$A$6,Calibration!$E$4:$E$6,'CO2 Concentration Data'!E193)</f>
        <v>427.82378420071768</v>
      </c>
      <c r="K193">
        <f t="shared" si="2"/>
        <v>424.19241700597598</v>
      </c>
    </row>
    <row r="194" spans="1:11" x14ac:dyDescent="0.25">
      <c r="A194">
        <v>1553550</v>
      </c>
      <c r="B194">
        <v>0.63789998999999997</v>
      </c>
      <c r="C194">
        <v>2.3854999499999998</v>
      </c>
      <c r="D194">
        <v>1.5224000200000001</v>
      </c>
      <c r="E194">
        <v>0.63349997999999996</v>
      </c>
      <c r="G194">
        <f>TREND(Calibration!$A$4:$A$6,Calibration!$B$4:$B$6,'CO2 Concentration Data'!D194)</f>
        <v>614.81123506873803</v>
      </c>
      <c r="H194">
        <f>TREND(Calibration!$A$4:$A$6,Calibration!$C$4:$C$6,'CO2 Concentration Data'!C194)</f>
        <v>961.1010290741134</v>
      </c>
      <c r="I194">
        <f>TREND(Calibration!$A$4:$A$6,Calibration!$D$4:$D$6,'CO2 Concentration Data'!B194)</f>
        <v>630.12603888166586</v>
      </c>
      <c r="J194">
        <f>TREND(Calibration!$A$4:$A$6,Calibration!$E$4:$E$6,'CO2 Concentration Data'!E194)</f>
        <v>431.07977251004849</v>
      </c>
      <c r="K194">
        <f t="shared" si="2"/>
        <v>424.21186715979593</v>
      </c>
    </row>
    <row r="195" spans="1:11" x14ac:dyDescent="0.25">
      <c r="A195">
        <v>1558545</v>
      </c>
      <c r="B195">
        <v>0.64340001000000002</v>
      </c>
      <c r="C195">
        <v>2.3603999600000001</v>
      </c>
      <c r="D195">
        <v>1.56830001</v>
      </c>
      <c r="E195">
        <v>0.62370002000000002</v>
      </c>
      <c r="G195">
        <f>TREND(Calibration!$A$4:$A$6,Calibration!$B$4:$B$6,'CO2 Concentration Data'!D195)</f>
        <v>633.25827936013013</v>
      </c>
      <c r="H195">
        <f>TREND(Calibration!$A$4:$A$6,Calibration!$C$4:$C$6,'CO2 Concentration Data'!C195)</f>
        <v>950.920233895558</v>
      </c>
      <c r="I195">
        <f>TREND(Calibration!$A$4:$A$6,Calibration!$D$4:$D$6,'CO2 Concentration Data'!B195)</f>
        <v>635.66848412325317</v>
      </c>
      <c r="J195">
        <f>TREND(Calibration!$A$4:$A$6,Calibration!$E$4:$E$6,'CO2 Concentration Data'!E195)</f>
        <v>425.17078080784302</v>
      </c>
      <c r="K195">
        <f t="shared" si="2"/>
        <v>424.16907736600189</v>
      </c>
    </row>
    <row r="196" spans="1:11" x14ac:dyDescent="0.25">
      <c r="A196">
        <v>1563547</v>
      </c>
      <c r="B196">
        <v>0.63190000999999996</v>
      </c>
      <c r="C196">
        <v>2.4254000200000001</v>
      </c>
      <c r="D196">
        <v>1.61370003</v>
      </c>
      <c r="E196">
        <v>0.62860000000000005</v>
      </c>
      <c r="G196">
        <f>TREND(Calibration!$A$4:$A$6,Calibration!$B$4:$B$6,'CO2 Concentration Data'!D196)</f>
        <v>651.50438746974169</v>
      </c>
      <c r="H196">
        <f>TREND(Calibration!$A$4:$A$6,Calibration!$C$4:$C$6,'CO2 Concentration Data'!C196)</f>
        <v>977.28487776409406</v>
      </c>
      <c r="I196">
        <f>TREND(Calibration!$A$4:$A$6,Calibration!$D$4:$D$6,'CO2 Concentration Data'!B196)</f>
        <v>624.07977712250533</v>
      </c>
      <c r="J196">
        <f>TREND(Calibration!$A$4:$A$6,Calibration!$E$4:$E$6,'CO2 Concentration Data'!E196)</f>
        <v>428.12527665894578</v>
      </c>
      <c r="K196">
        <f t="shared" si="2"/>
        <v>424.25271386379234</v>
      </c>
    </row>
    <row r="197" spans="1:11" x14ac:dyDescent="0.25">
      <c r="A197">
        <v>1568546</v>
      </c>
      <c r="B197">
        <v>0.62639999000000002</v>
      </c>
      <c r="C197">
        <v>2.4302999999999999</v>
      </c>
      <c r="D197">
        <v>1.5891</v>
      </c>
      <c r="E197">
        <v>0.63190000999999996</v>
      </c>
      <c r="G197">
        <f>TREND(Calibration!$A$4:$A$6,Calibration!$B$4:$B$6,'CO2 Concentration Data'!D197)</f>
        <v>641.61772207004174</v>
      </c>
      <c r="H197">
        <f>TREND(Calibration!$A$4:$A$6,Calibration!$C$4:$C$6,'CO2 Concentration Data'!C197)</f>
        <v>979.27235635508225</v>
      </c>
      <c r="I197">
        <f>TREND(Calibration!$A$4:$A$6,Calibration!$D$4:$D$6,'CO2 Concentration Data'!B197)</f>
        <v>618.53733188091815</v>
      </c>
      <c r="J197">
        <f>TREND(Calibration!$A$4:$A$6,Calibration!$E$4:$E$6,'CO2 Concentration Data'!E197)</f>
        <v>430.11505332203365</v>
      </c>
      <c r="K197">
        <f t="shared" si="2"/>
        <v>424.54057921348152</v>
      </c>
    </row>
    <row r="198" spans="1:11" x14ac:dyDescent="0.25">
      <c r="A198">
        <v>1573548</v>
      </c>
      <c r="B198">
        <v>0.62699996999999996</v>
      </c>
      <c r="C198">
        <v>2.4363000399999999</v>
      </c>
      <c r="D198">
        <v>1.5529999699999999</v>
      </c>
      <c r="E198">
        <v>0.63520001999999998</v>
      </c>
      <c r="G198">
        <f>TREND(Calibration!$A$4:$A$6,Calibration!$B$4:$B$6,'CO2 Concentration Data'!D198)</f>
        <v>627.10924718081867</v>
      </c>
      <c r="H198">
        <f>TREND(Calibration!$A$4:$A$6,Calibration!$C$4:$C$6,'CO2 Concentration Data'!C198)</f>
        <v>981.70602976702935</v>
      </c>
      <c r="I198">
        <f>TREND(Calibration!$A$4:$A$6,Calibration!$D$4:$D$6,'CO2 Concentration Data'!B198)</f>
        <v>619.14193991798845</v>
      </c>
      <c r="J198">
        <f>TREND(Calibration!$A$4:$A$6,Calibration!$E$4:$E$6,'CO2 Concentration Data'!E198)</f>
        <v>432.10482998512157</v>
      </c>
      <c r="K198">
        <f t="shared" si="2"/>
        <v>424.79537916552448</v>
      </c>
    </row>
    <row r="199" spans="1:11" x14ac:dyDescent="0.25">
      <c r="A199">
        <v>1578546</v>
      </c>
      <c r="B199">
        <v>0.64230001000000003</v>
      </c>
      <c r="C199">
        <v>2.3559999500000002</v>
      </c>
      <c r="D199">
        <v>1.6426000599999999</v>
      </c>
      <c r="E199">
        <v>0.63630003000000002</v>
      </c>
      <c r="G199">
        <f>TREND(Calibration!$A$4:$A$6,Calibration!$B$4:$B$6,'CO2 Concentration Data'!D199)</f>
        <v>663.11920772204587</v>
      </c>
      <c r="H199">
        <f>TREND(Calibration!$A$4:$A$6,Calibration!$C$4:$C$6,'CO2 Concentration Data'!C199)</f>
        <v>949.13554790191438</v>
      </c>
      <c r="I199">
        <f>TREND(Calibration!$A$4:$A$6,Calibration!$D$4:$D$6,'CO2 Concentration Data'!B199)</f>
        <v>634.55999910579033</v>
      </c>
      <c r="J199">
        <f>TREND(Calibration!$A$4:$A$6,Calibration!$E$4:$E$6,'CO2 Concentration Data'!E199)</f>
        <v>432.76809289255624</v>
      </c>
      <c r="K199">
        <f t="shared" si="2"/>
        <v>425.11436565604157</v>
      </c>
    </row>
    <row r="200" spans="1:11" x14ac:dyDescent="0.25">
      <c r="A200">
        <v>1583548</v>
      </c>
      <c r="B200">
        <v>0.64889996999999999</v>
      </c>
      <c r="C200">
        <v>2.4265000799999998</v>
      </c>
      <c r="D200">
        <v>1.6164000000000001</v>
      </c>
      <c r="E200">
        <v>0.63459997999999995</v>
      </c>
      <c r="G200">
        <f>TREND(Calibration!$A$4:$A$6,Calibration!$B$4:$B$6,'CO2 Concentration Data'!D200)</f>
        <v>652.58949590169198</v>
      </c>
      <c r="H200">
        <f>TREND(Calibration!$A$4:$A$6,Calibration!$C$4:$C$6,'CO2 Concentration Data'!C200)</f>
        <v>977.73107258505297</v>
      </c>
      <c r="I200">
        <f>TREND(Calibration!$A$4:$A$6,Calibration!$D$4:$D$6,'CO2 Concentration Data'!B200)</f>
        <v>641.21086890202128</v>
      </c>
      <c r="J200">
        <f>TREND(Calibration!$A$4:$A$6,Calibration!$E$4:$E$6,'CO2 Concentration Data'!E200)</f>
        <v>431.74302938787514</v>
      </c>
      <c r="K200">
        <f t="shared" si="2"/>
        <v>425.30497809709311</v>
      </c>
    </row>
    <row r="201" spans="1:11" x14ac:dyDescent="0.25">
      <c r="A201">
        <v>1588550</v>
      </c>
      <c r="B201">
        <v>0.65710002000000001</v>
      </c>
      <c r="C201">
        <v>2.4260001199999999</v>
      </c>
      <c r="D201">
        <v>1.5677000299999999</v>
      </c>
      <c r="E201">
        <v>0.62919997999999999</v>
      </c>
      <c r="G201">
        <f>TREND(Calibration!$A$4:$A$6,Calibration!$B$4:$B$6,'CO2 Concentration Data'!D201)</f>
        <v>633.01714951164979</v>
      </c>
      <c r="H201">
        <f>TREND(Calibration!$A$4:$A$6,Calibration!$C$4:$C$6,'CO2 Concentration Data'!C201)</f>
        <v>977.52828404380375</v>
      </c>
      <c r="I201">
        <f>TREND(Calibration!$A$4:$A$6,Calibration!$D$4:$D$6,'CO2 Concentration Data'!B201)</f>
        <v>649.47417123606317</v>
      </c>
      <c r="J201">
        <f>TREND(Calibration!$A$4:$A$6,Calibration!$E$4:$E$6,'CO2 Concentration Data'!E201)</f>
        <v>428.48704107854434</v>
      </c>
      <c r="K201">
        <f t="shared" si="2"/>
        <v>425.42167979802633</v>
      </c>
    </row>
    <row r="202" spans="1:11" x14ac:dyDescent="0.25">
      <c r="A202">
        <v>1593545</v>
      </c>
      <c r="B202">
        <v>0.66960001000000002</v>
      </c>
      <c r="C202">
        <v>2.4374001000000001</v>
      </c>
      <c r="D202">
        <v>1.5568000099999999</v>
      </c>
      <c r="E202">
        <v>0.62749999999999995</v>
      </c>
      <c r="G202">
        <f>TREND(Calibration!$A$4:$A$6,Calibration!$B$4:$B$6,'CO2 Concentration Data'!D202)</f>
        <v>628.63646987060713</v>
      </c>
      <c r="H202">
        <f>TREND(Calibration!$A$4:$A$6,Calibration!$C$4:$C$6,'CO2 Concentration Data'!C202)</f>
        <v>982.15222458798848</v>
      </c>
      <c r="I202">
        <f>TREND(Calibration!$A$4:$A$6,Calibration!$D$4:$D$6,'CO2 Concentration Data'!B202)</f>
        <v>662.07058181191337</v>
      </c>
      <c r="J202">
        <f>TREND(Calibration!$A$4:$A$6,Calibration!$E$4:$E$6,'CO2 Concentration Data'!E202)</f>
        <v>427.46201978111907</v>
      </c>
      <c r="K202">
        <f t="shared" si="2"/>
        <v>425.44307537568551</v>
      </c>
    </row>
    <row r="203" spans="1:11" x14ac:dyDescent="0.25">
      <c r="A203">
        <v>1598546</v>
      </c>
      <c r="B203">
        <v>0.64889996999999999</v>
      </c>
      <c r="C203">
        <v>2.33470011</v>
      </c>
      <c r="D203">
        <v>1.5836000400000001</v>
      </c>
      <c r="E203">
        <v>0.62480002999999995</v>
      </c>
      <c r="G203">
        <f>TREND(Calibration!$A$4:$A$6,Calibration!$B$4:$B$6,'CO2 Concentration Data'!D203)</f>
        <v>639.40730752047682</v>
      </c>
      <c r="H203">
        <f>TREND(Calibration!$A$4:$A$6,Calibration!$C$4:$C$6,'CO2 Concentration Data'!C203)</f>
        <v>940.49612978358027</v>
      </c>
      <c r="I203">
        <f>TREND(Calibration!$A$4:$A$6,Calibration!$D$4:$D$6,'CO2 Concentration Data'!B203)</f>
        <v>641.21086890202128</v>
      </c>
      <c r="J203">
        <f>TREND(Calibration!$A$4:$A$6,Calibration!$E$4:$E$6,'CO2 Concentration Data'!E203)</f>
        <v>425.83404371527757</v>
      </c>
      <c r="K203">
        <f t="shared" si="2"/>
        <v>425.48586633650041</v>
      </c>
    </row>
    <row r="204" spans="1:11" x14ac:dyDescent="0.25">
      <c r="A204">
        <v>1603545</v>
      </c>
      <c r="B204">
        <v>0.64990002000000002</v>
      </c>
      <c r="C204">
        <v>2.4270999400000002</v>
      </c>
      <c r="D204">
        <v>1.5765000600000001</v>
      </c>
      <c r="E204">
        <v>0.62919997999999999</v>
      </c>
      <c r="G204">
        <f>TREND(Calibration!$A$4:$A$6,Calibration!$B$4:$B$6,'CO2 Concentration Data'!D204)</f>
        <v>636.55385056922262</v>
      </c>
      <c r="H204">
        <f>TREND(Calibration!$A$4:$A$6,Calibration!$C$4:$C$6,'CO2 Concentration Data'!C204)</f>
        <v>977.9743815184753</v>
      </c>
      <c r="I204">
        <f>TREND(Calibration!$A$4:$A$6,Calibration!$D$4:$D$6,'CO2 Concentration Data'!B204)</f>
        <v>642.21863293994284</v>
      </c>
      <c r="J204">
        <f>TREND(Calibration!$A$4:$A$6,Calibration!$E$4:$E$6,'CO2 Concentration Data'!E204)</f>
        <v>428.48704107854434</v>
      </c>
      <c r="K204">
        <f t="shared" si="2"/>
        <v>425.56172250045796</v>
      </c>
    </row>
    <row r="205" spans="1:11" x14ac:dyDescent="0.25">
      <c r="A205">
        <v>1608545</v>
      </c>
      <c r="B205">
        <v>0.65159999999999996</v>
      </c>
      <c r="C205">
        <v>2.4117000100000001</v>
      </c>
      <c r="D205">
        <v>1.6164000000000001</v>
      </c>
      <c r="E205">
        <v>0.62639999000000002</v>
      </c>
      <c r="G205">
        <f>TREND(Calibration!$A$4:$A$6,Calibration!$B$4:$B$6,'CO2 Concentration Data'!D205)</f>
        <v>652.58949590169198</v>
      </c>
      <c r="H205">
        <f>TREND(Calibration!$A$4:$A$6,Calibration!$C$4:$C$6,'CO2 Concentration Data'!C205)</f>
        <v>971.72802312972328</v>
      </c>
      <c r="I205">
        <f>TREND(Calibration!$A$4:$A$6,Calibration!$D$4:$D$6,'CO2 Concentration Data'!B205)</f>
        <v>643.93172599447587</v>
      </c>
      <c r="J205">
        <f>TREND(Calibration!$A$4:$A$6,Calibration!$E$4:$E$6,'CO2 Concentration Data'!E205)</f>
        <v>426.79875687368445</v>
      </c>
      <c r="K205">
        <f t="shared" si="2"/>
        <v>425.67842420139112</v>
      </c>
    </row>
    <row r="206" spans="1:11" x14ac:dyDescent="0.25">
      <c r="A206">
        <v>1613547</v>
      </c>
      <c r="B206">
        <v>0.65759999000000002</v>
      </c>
      <c r="C206">
        <v>2.3406999100000001</v>
      </c>
      <c r="D206">
        <v>1.6081999499999999</v>
      </c>
      <c r="E206">
        <v>0.62860000000000005</v>
      </c>
      <c r="G206">
        <f>TREND(Calibration!$A$4:$A$6,Calibration!$B$4:$B$6,'CO2 Concentration Data'!D206)</f>
        <v>649.29392469259949</v>
      </c>
      <c r="H206">
        <f>TREND(Calibration!$A$4:$A$6,Calibration!$C$4:$C$6,'CO2 Concentration Data'!C206)</f>
        <v>942.92970584924001</v>
      </c>
      <c r="I206">
        <f>TREND(Calibration!$A$4:$A$6,Calibration!$D$4:$D$6,'CO2 Concentration Data'!B206)</f>
        <v>649.97799783077312</v>
      </c>
      <c r="J206">
        <f>TREND(Calibration!$A$4:$A$6,Calibration!$E$4:$E$6,'CO2 Concentration Data'!E206)</f>
        <v>428.12527665894578</v>
      </c>
      <c r="K206">
        <f t="shared" si="2"/>
        <v>425.9546185640724</v>
      </c>
    </row>
    <row r="207" spans="1:11" x14ac:dyDescent="0.25">
      <c r="A207">
        <v>1618546</v>
      </c>
      <c r="B207">
        <v>0.65539997999999999</v>
      </c>
      <c r="C207">
        <v>2.3761999600000001</v>
      </c>
      <c r="D207">
        <v>1.5529999699999999</v>
      </c>
      <c r="E207">
        <v>0.62429999999999997</v>
      </c>
      <c r="G207">
        <f>TREND(Calibration!$A$4:$A$6,Calibration!$B$4:$B$6,'CO2 Concentration Data'!D207)</f>
        <v>627.10924718081867</v>
      </c>
      <c r="H207">
        <f>TREND(Calibration!$A$4:$A$6,Calibration!$C$4:$C$6,'CO2 Concentration Data'!C207)</f>
        <v>957.32886448948159</v>
      </c>
      <c r="I207">
        <f>TREND(Calibration!$A$4:$A$6,Calibration!$D$4:$D$6,'CO2 Concentration Data'!B207)</f>
        <v>647.76101771871083</v>
      </c>
      <c r="J207">
        <f>TREND(Calibration!$A$4:$A$6,Calibration!$E$4:$E$6,'CO2 Concentration Data'!E207)</f>
        <v>425.53254522744157</v>
      </c>
      <c r="K207">
        <f t="shared" si="2"/>
        <v>425.89237744943762</v>
      </c>
    </row>
    <row r="208" spans="1:11" x14ac:dyDescent="0.25">
      <c r="A208">
        <v>1623545</v>
      </c>
      <c r="B208">
        <v>0.65920000999999995</v>
      </c>
      <c r="C208">
        <v>2.3952999099999999</v>
      </c>
      <c r="D208">
        <v>1.6147999799999999</v>
      </c>
      <c r="E208">
        <v>0.62370002000000002</v>
      </c>
      <c r="G208">
        <f>TREND(Calibration!$A$4:$A$6,Calibration!$B$4:$B$6,'CO2 Concentration Data'!D208)</f>
        <v>651.94645350000258</v>
      </c>
      <c r="H208">
        <f>TREND(Calibration!$A$4:$A$6,Calibration!$C$4:$C$6,'CO2 Concentration Data'!C208)</f>
        <v>965.07598625608978</v>
      </c>
      <c r="I208">
        <f>TREND(Calibration!$A$4:$A$6,Calibration!$D$4:$D$6,'CO2 Concentration Data'!B208)</f>
        <v>651.59035982862838</v>
      </c>
      <c r="J208">
        <f>TREND(Calibration!$A$4:$A$6,Calibration!$E$4:$E$6,'CO2 Concentration Data'!E208)</f>
        <v>425.17078080784302</v>
      </c>
      <c r="K208">
        <f t="shared" si="2"/>
        <v>426.0207501373788</v>
      </c>
    </row>
    <row r="209" spans="1:11" x14ac:dyDescent="0.25">
      <c r="A209">
        <v>1628546</v>
      </c>
      <c r="B209">
        <v>0.63190000999999996</v>
      </c>
      <c r="C209">
        <v>2.3624999500000001</v>
      </c>
      <c r="D209">
        <v>1.5770000200000001</v>
      </c>
      <c r="E209">
        <v>0.61610001000000003</v>
      </c>
      <c r="G209">
        <f>TREND(Calibration!$A$4:$A$6,Calibration!$B$4:$B$6,'CO2 Concentration Data'!D209)</f>
        <v>636.75478273203839</v>
      </c>
      <c r="H209">
        <f>TREND(Calibration!$A$4:$A$6,Calibration!$C$4:$C$6,'CO2 Concentration Data'!C209)</f>
        <v>951.77200985511081</v>
      </c>
      <c r="I209">
        <f>TREND(Calibration!$A$4:$A$6,Calibration!$D$4:$D$6,'CO2 Concentration Data'!B209)</f>
        <v>624.07977712250533</v>
      </c>
      <c r="J209">
        <f>TREND(Calibration!$A$4:$A$6,Calibration!$E$4:$E$6,'CO2 Concentration Data'!E209)</f>
        <v>420.58827271325094</v>
      </c>
      <c r="K209">
        <f t="shared" si="2"/>
        <v>425.8826528587864</v>
      </c>
    </row>
    <row r="210" spans="1:11" x14ac:dyDescent="0.25">
      <c r="A210">
        <v>1633545</v>
      </c>
      <c r="B210">
        <v>0.64939999999999998</v>
      </c>
      <c r="C210">
        <v>2.3712999799999999</v>
      </c>
      <c r="D210">
        <v>1.6754000200000001</v>
      </c>
      <c r="E210">
        <v>0.61220001999999996</v>
      </c>
      <c r="G210">
        <f>TREND(Calibration!$A$4:$A$6,Calibration!$B$4:$B$6,'CO2 Concentration Data'!D210)</f>
        <v>676.30139610326114</v>
      </c>
      <c r="H210">
        <f>TREND(Calibration!$A$4:$A$6,Calibration!$C$4:$C$6,'CO2 Concentration Data'!C210)</f>
        <v>955.34138589849329</v>
      </c>
      <c r="I210">
        <f>TREND(Calibration!$A$4:$A$6,Calibration!$D$4:$D$6,'CO2 Concentration Data'!B210)</f>
        <v>641.71475595955019</v>
      </c>
      <c r="J210">
        <f>TREND(Calibration!$A$4:$A$6,Calibration!$E$4:$E$6,'CO2 Concentration Data'!E210)</f>
        <v>418.23673163056435</v>
      </c>
      <c r="K210">
        <f t="shared" si="2"/>
        <v>425.72316019703828</v>
      </c>
    </row>
    <row r="211" spans="1:11" x14ac:dyDescent="0.25">
      <c r="A211">
        <v>1638545</v>
      </c>
      <c r="B211">
        <v>0.62749999999999995</v>
      </c>
      <c r="C211">
        <v>2.3499998999999998</v>
      </c>
      <c r="D211">
        <v>1.55350006</v>
      </c>
      <c r="E211">
        <v>0.61879998000000003</v>
      </c>
      <c r="G211">
        <f>TREND(Calibration!$A$4:$A$6,Calibration!$B$4:$B$6,'CO2 Concentration Data'!D211)</f>
        <v>627.31023159017661</v>
      </c>
      <c r="H211">
        <f>TREND(Calibration!$A$4:$A$6,Calibration!$C$4:$C$6,'CO2 Concentration Data'!C211)</f>
        <v>946.7018704338717</v>
      </c>
      <c r="I211">
        <f>TREND(Calibration!$A$4:$A$6,Calibration!$D$4:$D$6,'CO2 Concentration Data'!B211)</f>
        <v>619.64582697551737</v>
      </c>
      <c r="J211">
        <f>TREND(Calibration!$A$4:$A$6,Calibration!$E$4:$E$6,'CO2 Concentration Data'!E211)</f>
        <v>422.21624877909238</v>
      </c>
      <c r="K211">
        <f t="shared" si="2"/>
        <v>425.7873465410089</v>
      </c>
    </row>
    <row r="212" spans="1:11" x14ac:dyDescent="0.25">
      <c r="A212">
        <v>1643545</v>
      </c>
      <c r="B212">
        <v>0.64609998000000002</v>
      </c>
      <c r="C212">
        <v>2.35870004</v>
      </c>
      <c r="D212">
        <v>1.5638999899999999</v>
      </c>
      <c r="E212">
        <v>0.62040001</v>
      </c>
      <c r="G212">
        <f>TREND(Calibration!$A$4:$A$6,Calibration!$B$4:$B$6,'CO2 Concentration Data'!D212)</f>
        <v>631.48992682186133</v>
      </c>
      <c r="H212">
        <f>TREND(Calibration!$A$4:$A$6,Calibration!$C$4:$C$6,'CO2 Concentration Data'!C212)</f>
        <v>950.23073014117676</v>
      </c>
      <c r="I212">
        <f>TREND(Calibration!$A$4:$A$6,Calibration!$D$4:$D$6,'CO2 Concentration Data'!B212)</f>
        <v>638.38928075288879</v>
      </c>
      <c r="J212">
        <f>TREND(Calibration!$A$4:$A$6,Calibration!$E$4:$E$6,'CO2 Concentration Data'!E212)</f>
        <v>423.18100414475509</v>
      </c>
      <c r="K212">
        <f t="shared" si="2"/>
        <v>425.89237842195507</v>
      </c>
    </row>
    <row r="213" spans="1:11" x14ac:dyDescent="0.25">
      <c r="A213">
        <v>1648545</v>
      </c>
      <c r="B213">
        <v>0.63190000999999996</v>
      </c>
      <c r="C213">
        <v>2.3854999499999998</v>
      </c>
      <c r="D213">
        <v>1.5387999999999999</v>
      </c>
      <c r="E213">
        <v>0.62260002000000003</v>
      </c>
      <c r="G213">
        <f>TREND(Calibration!$A$4:$A$6,Calibration!$B$4:$B$6,'CO2 Concentration Data'!D213)</f>
        <v>621.40232925934561</v>
      </c>
      <c r="H213">
        <f>TREND(Calibration!$A$4:$A$6,Calibration!$C$4:$C$6,'CO2 Concentration Data'!C213)</f>
        <v>961.1010290741134</v>
      </c>
      <c r="I213">
        <f>TREND(Calibration!$A$4:$A$6,Calibration!$D$4:$D$6,'CO2 Concentration Data'!B213)</f>
        <v>624.07977712250533</v>
      </c>
      <c r="J213">
        <f>TREND(Calibration!$A$4:$A$6,Calibration!$E$4:$E$6,'CO2 Concentration Data'!E213)</f>
        <v>424.50752393001636</v>
      </c>
      <c r="K213">
        <f t="shared" si="2"/>
        <v>426.09466204451803</v>
      </c>
    </row>
    <row r="214" spans="1:11" x14ac:dyDescent="0.25">
      <c r="A214">
        <v>1653548</v>
      </c>
      <c r="B214">
        <v>0.62150002000000004</v>
      </c>
      <c r="C214">
        <v>2.44350004</v>
      </c>
      <c r="D214">
        <v>1.4889999599999999</v>
      </c>
      <c r="E214">
        <v>0.62150002000000004</v>
      </c>
      <c r="G214">
        <f>TREND(Calibration!$A$4:$A$6,Calibration!$B$4:$B$6,'CO2 Concentration Data'!D214)</f>
        <v>601.38786861146525</v>
      </c>
      <c r="H214">
        <f>TREND(Calibration!$A$4:$A$6,Calibration!$C$4:$C$6,'CO2 Concentration Data'!C214)</f>
        <v>984.62641839210858</v>
      </c>
      <c r="I214">
        <f>TREND(Calibration!$A$4:$A$6,Calibration!$D$4:$D$6,'CO2 Concentration Data'!B214)</f>
        <v>613.59956521635695</v>
      </c>
      <c r="J214">
        <f>TREND(Calibration!$A$4:$A$6,Calibration!$E$4:$E$6,'CO2 Concentration Data'!E214)</f>
        <v>423.84426705218971</v>
      </c>
      <c r="K214">
        <f t="shared" si="2"/>
        <v>426.29694566708105</v>
      </c>
    </row>
    <row r="215" spans="1:11" x14ac:dyDescent="0.25">
      <c r="A215">
        <v>1658545</v>
      </c>
      <c r="B215">
        <v>0.62919997999999999</v>
      </c>
      <c r="C215">
        <v>2.44950008</v>
      </c>
      <c r="D215">
        <v>1.54260004</v>
      </c>
      <c r="E215">
        <v>0.62749999999999995</v>
      </c>
      <c r="G215">
        <f>TREND(Calibration!$A$4:$A$6,Calibration!$B$4:$B$6,'CO2 Concentration Data'!D215)</f>
        <v>622.92955194913395</v>
      </c>
      <c r="H215">
        <f>TREND(Calibration!$A$4:$A$6,Calibration!$C$4:$C$6,'CO2 Concentration Data'!C215)</f>
        <v>987.06009180405567</v>
      </c>
      <c r="I215">
        <f>TREND(Calibration!$A$4:$A$6,Calibration!$D$4:$D$6,'CO2 Concentration Data'!B215)</f>
        <v>621.35892003005063</v>
      </c>
      <c r="J215">
        <f>TREND(Calibration!$A$4:$A$6,Calibration!$E$4:$E$6,'CO2 Concentration Data'!E215)</f>
        <v>427.46201978111907</v>
      </c>
      <c r="K215">
        <f t="shared" si="2"/>
        <v>426.5828657874344</v>
      </c>
    </row>
    <row r="216" spans="1:11" x14ac:dyDescent="0.25">
      <c r="A216">
        <v>1663555</v>
      </c>
      <c r="B216">
        <v>0.62970000999999998</v>
      </c>
      <c r="C216">
        <v>2.45169997</v>
      </c>
      <c r="D216">
        <v>1.5131000299999999</v>
      </c>
      <c r="E216">
        <v>0.62860000000000005</v>
      </c>
      <c r="G216">
        <f>TREND(Calibration!$A$4:$A$6,Calibration!$B$4:$B$6,'CO2 Concentration Data'!D216)</f>
        <v>611.07360184834943</v>
      </c>
      <c r="H216">
        <f>TREND(Calibration!$A$4:$A$6,Calibration!$C$4:$C$6,'CO2 Concentration Data'!C216)</f>
        <v>987.95238815578148</v>
      </c>
      <c r="I216">
        <f>TREND(Calibration!$A$4:$A$6,Calibration!$D$4:$D$6,'CO2 Concentration Data'!B216)</f>
        <v>621.86280708757965</v>
      </c>
      <c r="J216">
        <f>TREND(Calibration!$A$4:$A$6,Calibration!$E$4:$E$6,'CO2 Concentration Data'!E216)</f>
        <v>428.12527665894578</v>
      </c>
      <c r="K216">
        <f t="shared" si="2"/>
        <v>426.76375383233818</v>
      </c>
    </row>
    <row r="217" spans="1:11" x14ac:dyDescent="0.25">
      <c r="A217">
        <v>1668547</v>
      </c>
      <c r="B217">
        <v>0.63789998999999997</v>
      </c>
      <c r="C217">
        <v>2.4565999500000002</v>
      </c>
      <c r="D217">
        <v>1.5420999500000001</v>
      </c>
      <c r="E217">
        <v>0.63139999000000002</v>
      </c>
      <c r="G217">
        <f>TREND(Calibration!$A$4:$A$6,Calibration!$B$4:$B$6,'CO2 Concentration Data'!D217)</f>
        <v>622.72856753977624</v>
      </c>
      <c r="H217">
        <f>TREND(Calibration!$A$4:$A$6,Calibration!$C$4:$C$6,'CO2 Concentration Data'!C217)</f>
        <v>989.93986674676978</v>
      </c>
      <c r="I217">
        <f>TREND(Calibration!$A$4:$A$6,Calibration!$D$4:$D$6,'CO2 Concentration Data'!B217)</f>
        <v>630.12603888166586</v>
      </c>
      <c r="J217">
        <f>TREND(Calibration!$A$4:$A$6,Calibration!$E$4:$E$6,'CO2 Concentration Data'!E217)</f>
        <v>429.81356086380561</v>
      </c>
      <c r="K217">
        <f t="shared" si="2"/>
        <v>426.93491631407335</v>
      </c>
    </row>
    <row r="218" spans="1:11" x14ac:dyDescent="0.25">
      <c r="A218">
        <v>1673546</v>
      </c>
      <c r="B218">
        <v>0.64389998000000004</v>
      </c>
      <c r="C218">
        <v>2.46199989</v>
      </c>
      <c r="D218">
        <v>1.52349997</v>
      </c>
      <c r="E218">
        <v>0.63410001999999999</v>
      </c>
      <c r="G218">
        <f>TREND(Calibration!$A$4:$A$6,Calibration!$B$4:$B$6,'CO2 Concentration Data'!D218)</f>
        <v>615.25330109899903</v>
      </c>
      <c r="H218">
        <f>TREND(Calibration!$A$4:$A$6,Calibration!$C$4:$C$6,'CO2 Concentration Data'!C218)</f>
        <v>992.13013387900719</v>
      </c>
      <c r="I218">
        <f>TREND(Calibration!$A$4:$A$6,Calibration!$D$4:$D$6,'CO2 Concentration Data'!B218)</f>
        <v>636.17231071796311</v>
      </c>
      <c r="J218">
        <f>TREND(Calibration!$A$4:$A$6,Calibration!$E$4:$E$6,'CO2 Concentration Data'!E218)</f>
        <v>431.44157310729497</v>
      </c>
      <c r="K218">
        <f t="shared" si="2"/>
        <v>427.10607996282937</v>
      </c>
    </row>
    <row r="219" spans="1:11" x14ac:dyDescent="0.25">
      <c r="A219">
        <v>1678544</v>
      </c>
      <c r="B219">
        <v>0.63080000999999997</v>
      </c>
      <c r="C219">
        <v>2.4374001000000001</v>
      </c>
      <c r="D219">
        <v>1.5382000199999999</v>
      </c>
      <c r="E219">
        <v>0.62429999999999997</v>
      </c>
      <c r="G219">
        <f>TREND(Calibration!$A$4:$A$6,Calibration!$B$4:$B$6,'CO2 Concentration Data'!D219)</f>
        <v>621.16119941086515</v>
      </c>
      <c r="H219">
        <f>TREND(Calibration!$A$4:$A$6,Calibration!$C$4:$C$6,'CO2 Concentration Data'!C219)</f>
        <v>982.15222458798848</v>
      </c>
      <c r="I219">
        <f>TREND(Calibration!$A$4:$A$6,Calibration!$D$4:$D$6,'CO2 Concentration Data'!B219)</f>
        <v>622.97129210504249</v>
      </c>
      <c r="J219">
        <f>TREND(Calibration!$A$4:$A$6,Calibration!$E$4:$E$6,'CO2 Concentration Data'!E219)</f>
        <v>425.53254522744157</v>
      </c>
      <c r="K219">
        <f t="shared" si="2"/>
        <v>427.12747534598515</v>
      </c>
    </row>
    <row r="220" spans="1:11" x14ac:dyDescent="0.25">
      <c r="A220">
        <v>1683545</v>
      </c>
      <c r="B220">
        <v>0.63900000000000001</v>
      </c>
      <c r="C220">
        <v>2.46149993</v>
      </c>
      <c r="D220">
        <v>1.5184999699999999</v>
      </c>
      <c r="E220">
        <v>0.62480002999999995</v>
      </c>
      <c r="G220">
        <f>TREND(Calibration!$A$4:$A$6,Calibration!$B$4:$B$6,'CO2 Concentration Data'!D220)</f>
        <v>613.24381871224978</v>
      </c>
      <c r="H220">
        <f>TREND(Calibration!$A$4:$A$6,Calibration!$C$4:$C$6,'CO2 Concentration Data'!C220)</f>
        <v>991.92734533775786</v>
      </c>
      <c r="I220">
        <f>TREND(Calibration!$A$4:$A$6,Calibration!$D$4:$D$6,'CO2 Concentration Data'!B220)</f>
        <v>631.23453397626531</v>
      </c>
      <c r="J220">
        <f>TREND(Calibration!$A$4:$A$6,Calibration!$E$4:$E$6,'CO2 Concentration Data'!E220)</f>
        <v>425.83404371527757</v>
      </c>
      <c r="K220">
        <f t="shared" si="2"/>
        <v>427.09635556668167</v>
      </c>
    </row>
    <row r="221" spans="1:11" x14ac:dyDescent="0.25">
      <c r="A221">
        <v>1688544</v>
      </c>
      <c r="B221">
        <v>0.62260002000000003</v>
      </c>
      <c r="C221">
        <v>2.4883000900000001</v>
      </c>
      <c r="D221">
        <v>1.51030004</v>
      </c>
      <c r="E221">
        <v>0.62429999999999997</v>
      </c>
      <c r="G221">
        <f>TREND(Calibration!$A$4:$A$6,Calibration!$B$4:$B$6,'CO2 Concentration Data'!D221)</f>
        <v>609.94829573073469</v>
      </c>
      <c r="H221">
        <f>TREND(Calibration!$A$4:$A$6,Calibration!$C$4:$C$6,'CO2 Concentration Data'!C221)</f>
        <v>1002.7977456730774</v>
      </c>
      <c r="I221">
        <f>TREND(Calibration!$A$4:$A$6,Calibration!$D$4:$D$6,'CO2 Concentration Data'!B221)</f>
        <v>614.70805023381979</v>
      </c>
      <c r="J221">
        <f>TREND(Calibration!$A$4:$A$6,Calibration!$E$4:$E$6,'CO2 Concentration Data'!E221)</f>
        <v>425.53254522744157</v>
      </c>
      <c r="K221">
        <f t="shared" si="2"/>
        <v>427.05551002970606</v>
      </c>
    </row>
    <row r="222" spans="1:11" x14ac:dyDescent="0.25">
      <c r="A222">
        <v>1693546</v>
      </c>
      <c r="B222">
        <v>0.63190000999999996</v>
      </c>
      <c r="C222">
        <v>2.4505999100000002</v>
      </c>
      <c r="D222">
        <v>1.5463999500000001</v>
      </c>
      <c r="E222">
        <v>0.63080000999999997</v>
      </c>
      <c r="G222">
        <f>TREND(Calibration!$A$4:$A$6,Calibration!$B$4:$B$6,'CO2 Concentration Data'!D222)</f>
        <v>624.45672239238036</v>
      </c>
      <c r="H222">
        <f>TREND(Calibration!$A$4:$A$6,Calibration!$C$4:$C$6,'CO2 Concentration Data'!C222)</f>
        <v>987.50619333482257</v>
      </c>
      <c r="I222">
        <f>TREND(Calibration!$A$4:$A$6,Calibration!$D$4:$D$6,'CO2 Concentration Data'!B222)</f>
        <v>624.07977712250533</v>
      </c>
      <c r="J222">
        <f>TREND(Calibration!$A$4:$A$6,Calibration!$E$4:$E$6,'CO2 Concentration Data'!E222)</f>
        <v>429.45179644420699</v>
      </c>
      <c r="K222">
        <f t="shared" si="2"/>
        <v>427.09830099052101</v>
      </c>
    </row>
    <row r="223" spans="1:11" x14ac:dyDescent="0.25">
      <c r="A223">
        <v>1698545</v>
      </c>
      <c r="B223">
        <v>0.63739997000000004</v>
      </c>
      <c r="C223">
        <v>2.5035998799999999</v>
      </c>
      <c r="D223">
        <v>1.5175000400000001</v>
      </c>
      <c r="E223">
        <v>0.63459997999999995</v>
      </c>
      <c r="G223">
        <f>TREND(Calibration!$A$4:$A$6,Calibration!$B$4:$B$6,'CO2 Concentration Data'!D223)</f>
        <v>612.84195036765345</v>
      </c>
      <c r="H223">
        <f>TREND(Calibration!$A$4:$A$6,Calibration!$C$4:$C$6,'CO2 Concentration Data'!C223)</f>
        <v>1009.0034863233689</v>
      </c>
      <c r="I223">
        <f>TREND(Calibration!$A$4:$A$6,Calibration!$D$4:$D$6,'CO2 Concentration Data'!B223)</f>
        <v>629.62216190127344</v>
      </c>
      <c r="J223">
        <f>TREND(Calibration!$A$4:$A$6,Calibration!$E$4:$E$6,'CO2 Concentration Data'!E223)</f>
        <v>431.74302938787514</v>
      </c>
      <c r="K223">
        <f t="shared" si="2"/>
        <v>427.17221173063928</v>
      </c>
    </row>
    <row r="224" spans="1:11" x14ac:dyDescent="0.25">
      <c r="A224">
        <v>1703546</v>
      </c>
      <c r="B224">
        <v>0.63569998999999999</v>
      </c>
      <c r="C224">
        <v>2.4205000399999999</v>
      </c>
      <c r="D224">
        <v>1.5043</v>
      </c>
      <c r="E224">
        <v>0.63679998999999998</v>
      </c>
      <c r="G224">
        <f>TREND(Calibration!$A$4:$A$6,Calibration!$B$4:$B$6,'CO2 Concentration Data'!D224)</f>
        <v>607.5369007907766</v>
      </c>
      <c r="H224">
        <f>TREND(Calibration!$A$4:$A$6,Calibration!$C$4:$C$6,'CO2 Concentration Data'!C224)</f>
        <v>975.29739917310576</v>
      </c>
      <c r="I224">
        <f>TREND(Calibration!$A$4:$A$6,Calibration!$D$4:$D$6,'CO2 Concentration Data'!B224)</f>
        <v>627.9090688467403</v>
      </c>
      <c r="J224">
        <f>TREND(Calibration!$A$4:$A$6,Calibration!$E$4:$E$6,'CO2 Concentration Data'!E224)</f>
        <v>433.06954917313641</v>
      </c>
      <c r="K224">
        <f t="shared" si="2"/>
        <v>427.34142995555601</v>
      </c>
    </row>
    <row r="225" spans="1:11" x14ac:dyDescent="0.25">
      <c r="A225">
        <v>1708545</v>
      </c>
      <c r="B225">
        <v>0.61989998999999996</v>
      </c>
      <c r="C225">
        <v>2.5002999300000002</v>
      </c>
      <c r="D225">
        <v>1.5917999700000001</v>
      </c>
      <c r="E225">
        <v>0.63080000999999997</v>
      </c>
      <c r="G225">
        <f>TREND(Calibration!$A$4:$A$6,Calibration!$B$4:$B$6,'CO2 Concentration Data'!D225)</f>
        <v>642.70283050199191</v>
      </c>
      <c r="H225">
        <f>TREND(Calibration!$A$4:$A$6,Calibration!$C$4:$C$6,'CO2 Concentration Data'!C225)</f>
        <v>1007.6649951506843</v>
      </c>
      <c r="I225">
        <f>TREND(Calibration!$A$4:$A$6,Calibration!$D$4:$D$6,'CO2 Concentration Data'!B225)</f>
        <v>611.98719314136497</v>
      </c>
      <c r="J225">
        <f>TREND(Calibration!$A$4:$A$6,Calibration!$E$4:$E$6,'CO2 Concentration Data'!E225)</f>
        <v>429.45179644420699</v>
      </c>
      <c r="K225">
        <f t="shared" si="2"/>
        <v>427.28891459859346</v>
      </c>
    </row>
    <row r="226" spans="1:11" x14ac:dyDescent="0.25">
      <c r="A226">
        <v>1713545</v>
      </c>
      <c r="B226">
        <v>0.62319999999999998</v>
      </c>
      <c r="C226">
        <v>2.4702000599999998</v>
      </c>
      <c r="D226">
        <v>1.62349999</v>
      </c>
      <c r="E226">
        <v>0.62260002000000003</v>
      </c>
      <c r="G226">
        <f>TREND(Calibration!$A$4:$A$6,Calibration!$B$4:$B$6,'CO2 Concentration Data'!D226)</f>
        <v>655.44295687191084</v>
      </c>
      <c r="H226">
        <f>TREND(Calibration!$A$4:$A$6,Calibration!$C$4:$C$6,'CO2 Concentration Data'!C226)</f>
        <v>995.45620098896745</v>
      </c>
      <c r="I226">
        <f>TREND(Calibration!$A$4:$A$6,Calibration!$D$4:$D$6,'CO2 Concentration Data'!B226)</f>
        <v>615.31265827088998</v>
      </c>
      <c r="J226">
        <f>TREND(Calibration!$A$4:$A$6,Calibration!$E$4:$E$6,'CO2 Concentration Data'!E226)</f>
        <v>424.50752393001636</v>
      </c>
      <c r="K226">
        <f t="shared" ref="K226:K289" si="3">AVERAGE(J196:J226)</f>
        <v>427.2675192154378</v>
      </c>
    </row>
    <row r="227" spans="1:11" x14ac:dyDescent="0.25">
      <c r="A227">
        <v>1718545</v>
      </c>
      <c r="B227">
        <v>0.63410001999999999</v>
      </c>
      <c r="C227">
        <v>2.47519994</v>
      </c>
      <c r="D227">
        <v>1.54750001</v>
      </c>
      <c r="E227">
        <v>0.61709999999999998</v>
      </c>
      <c r="G227">
        <f>TREND(Calibration!$A$4:$A$6,Calibration!$B$4:$B$6,'CO2 Concentration Data'!D227)</f>
        <v>624.89883263125387</v>
      </c>
      <c r="H227">
        <f>TREND(Calibration!$A$4:$A$6,Calibration!$C$4:$C$6,'CO2 Concentration Data'!C227)</f>
        <v>997.48419997212875</v>
      </c>
      <c r="I227">
        <f>TREND(Calibration!$A$4:$A$6,Calibration!$D$4:$D$6,'CO2 Concentration Data'!B227)</f>
        <v>626.29675723456751</v>
      </c>
      <c r="J227">
        <f>TREND(Calibration!$A$4:$A$6,Calibration!$E$4:$E$6,'CO2 Concentration Data'!E227)</f>
        <v>421.19122748166711</v>
      </c>
      <c r="K227">
        <f t="shared" si="3"/>
        <v>427.04384020971912</v>
      </c>
    </row>
    <row r="228" spans="1:11" x14ac:dyDescent="0.25">
      <c r="A228">
        <v>1723545</v>
      </c>
      <c r="B228">
        <v>0.65490000999999998</v>
      </c>
      <c r="C228">
        <v>2.4588000800000001</v>
      </c>
      <c r="D228">
        <v>1.61530006</v>
      </c>
      <c r="E228">
        <v>0.62040001</v>
      </c>
      <c r="G228">
        <f>TREND(Calibration!$A$4:$A$6,Calibration!$B$4:$B$6,'CO2 Concentration Data'!D228)</f>
        <v>652.14743389039575</v>
      </c>
      <c r="H228">
        <f>TREND(Calibration!$A$4:$A$6,Calibration!$C$4:$C$6,'CO2 Concentration Data'!C228)</f>
        <v>990.83226044478295</v>
      </c>
      <c r="I228">
        <f>TREND(Calibration!$A$4:$A$6,Calibration!$D$4:$D$6,'CO2 Concentration Data'!B228)</f>
        <v>647.25719112400088</v>
      </c>
      <c r="J228">
        <f>TREND(Calibration!$A$4:$A$6,Calibration!$E$4:$E$6,'CO2 Concentration Data'!E228)</f>
        <v>423.18100414475509</v>
      </c>
      <c r="K228">
        <f t="shared" si="3"/>
        <v>426.8201612040005</v>
      </c>
    </row>
    <row r="229" spans="1:11" x14ac:dyDescent="0.25">
      <c r="A229">
        <v>1728546</v>
      </c>
      <c r="B229">
        <v>0.65319996999999996</v>
      </c>
      <c r="C229">
        <v>2.41009998</v>
      </c>
      <c r="D229">
        <v>1.57319999</v>
      </c>
      <c r="E229">
        <v>0.61989998999999996</v>
      </c>
      <c r="G229">
        <f>TREND(Calibration!$A$4:$A$6,Calibration!$B$4:$B$6,'CO2 Concentration Data'!D229)</f>
        <v>635.22756406121471</v>
      </c>
      <c r="H229">
        <f>TREND(Calibration!$A$4:$A$6,Calibration!$C$4:$C$6,'CO2 Concentration Data'!C229)</f>
        <v>971.07903571141969</v>
      </c>
      <c r="I229">
        <f>TREND(Calibration!$A$4:$A$6,Calibration!$D$4:$D$6,'CO2 Concentration Data'!B229)</f>
        <v>645.54403760664866</v>
      </c>
      <c r="J229">
        <f>TREND(Calibration!$A$4:$A$6,Calibration!$E$4:$E$6,'CO2 Concentration Data'!E229)</f>
        <v>422.879511686527</v>
      </c>
      <c r="K229">
        <f t="shared" si="3"/>
        <v>426.52257029114264</v>
      </c>
    </row>
    <row r="230" spans="1:11" x14ac:dyDescent="0.25">
      <c r="A230">
        <v>1733546</v>
      </c>
      <c r="B230">
        <v>0.67349999999999999</v>
      </c>
      <c r="C230">
        <v>2.3887999099999999</v>
      </c>
      <c r="D230">
        <v>1.5410000100000001</v>
      </c>
      <c r="E230">
        <v>0.62809998</v>
      </c>
      <c r="G230">
        <f>TREND(Calibration!$A$4:$A$6,Calibration!$B$4:$B$6,'CO2 Concentration Data'!D230)</f>
        <v>622.28650552848001</v>
      </c>
      <c r="H230">
        <f>TREND(Calibration!$A$4:$A$6,Calibration!$C$4:$C$6,'CO2 Concentration Data'!C230)</f>
        <v>962.43952430289346</v>
      </c>
      <c r="I230">
        <f>TREND(Calibration!$A$4:$A$6,Calibration!$D$4:$D$6,'CO2 Concentration Data'!B230)</f>
        <v>666.00065497850869</v>
      </c>
      <c r="J230">
        <f>TREND(Calibration!$A$4:$A$6,Calibration!$E$4:$E$6,'CO2 Concentration Data'!E230)</f>
        <v>427.82378420071768</v>
      </c>
      <c r="K230">
        <f t="shared" si="3"/>
        <v>426.36307646237367</v>
      </c>
    </row>
    <row r="231" spans="1:11" x14ac:dyDescent="0.25">
      <c r="A231">
        <v>1738546</v>
      </c>
      <c r="B231">
        <v>0.64990002000000002</v>
      </c>
      <c r="C231">
        <v>2.3680000300000001</v>
      </c>
      <c r="D231">
        <v>1.5973000500000001</v>
      </c>
      <c r="E231">
        <v>0.63190000999999996</v>
      </c>
      <c r="G231">
        <f>TREND(Calibration!$A$4:$A$6,Calibration!$B$4:$B$6,'CO2 Concentration Data'!D231)</f>
        <v>644.91329327913422</v>
      </c>
      <c r="H231">
        <f>TREND(Calibration!$A$4:$A$6,Calibration!$C$4:$C$6,'CO2 Concentration Data'!C231)</f>
        <v>954.00289472580869</v>
      </c>
      <c r="I231">
        <f>TREND(Calibration!$A$4:$A$6,Calibration!$D$4:$D$6,'CO2 Concentration Data'!B231)</f>
        <v>642.21863293994284</v>
      </c>
      <c r="J231">
        <f>TREND(Calibration!$A$4:$A$6,Calibration!$E$4:$E$6,'CO2 Concentration Data'!E231)</f>
        <v>430.11505332203365</v>
      </c>
      <c r="K231">
        <f t="shared" si="3"/>
        <v>426.31056110541101</v>
      </c>
    </row>
    <row r="232" spans="1:11" x14ac:dyDescent="0.25">
      <c r="A232">
        <v>1743552</v>
      </c>
      <c r="B232">
        <v>0.65920000999999995</v>
      </c>
      <c r="C232">
        <v>2.31500006</v>
      </c>
      <c r="D232">
        <v>1.52569997</v>
      </c>
      <c r="E232">
        <v>0.62919997999999999</v>
      </c>
      <c r="G232">
        <f>TREND(Calibration!$A$4:$A$6,Calibration!$B$4:$B$6,'CO2 Concentration Data'!D232)</f>
        <v>616.13747334916854</v>
      </c>
      <c r="H232">
        <f>TREND(Calibration!$A$4:$A$6,Calibration!$C$4:$C$6,'CO2 Concentration Data'!C232)</f>
        <v>932.50560173726228</v>
      </c>
      <c r="I232">
        <f>TREND(Calibration!$A$4:$A$6,Calibration!$D$4:$D$6,'CO2 Concentration Data'!B232)</f>
        <v>651.59035982862838</v>
      </c>
      <c r="J232">
        <f>TREND(Calibration!$A$4:$A$6,Calibration!$E$4:$E$6,'CO2 Concentration Data'!E232)</f>
        <v>428.48704107854434</v>
      </c>
      <c r="K232">
        <f t="shared" si="3"/>
        <v>426.31056110541101</v>
      </c>
    </row>
    <row r="233" spans="1:11" x14ac:dyDescent="0.25">
      <c r="A233">
        <v>1748552</v>
      </c>
      <c r="B233">
        <v>0.65649997999999998</v>
      </c>
      <c r="C233">
        <v>2.4128000699999999</v>
      </c>
      <c r="D233">
        <v>1.63610005</v>
      </c>
      <c r="E233">
        <v>0.63849997999999997</v>
      </c>
      <c r="G233">
        <f>TREND(Calibration!$A$4:$A$6,Calibration!$B$4:$B$6,'CO2 Concentration Data'!D233)</f>
        <v>660.50687660030735</v>
      </c>
      <c r="H233">
        <f>TREND(Calibration!$A$4:$A$6,Calibration!$C$4:$C$6,'CO2 Concentration Data'!C233)</f>
        <v>972.17421795068208</v>
      </c>
      <c r="I233">
        <f>TREND(Calibration!$A$4:$A$6,Calibration!$D$4:$D$6,'CO2 Concentration Data'!B233)</f>
        <v>648.86950273617367</v>
      </c>
      <c r="J233">
        <f>TREND(Calibration!$A$4:$A$6,Calibration!$E$4:$E$6,'CO2 Concentration Data'!E233)</f>
        <v>434.09457650016958</v>
      </c>
      <c r="K233">
        <f t="shared" si="3"/>
        <v>426.52451454796102</v>
      </c>
    </row>
    <row r="234" spans="1:11" x14ac:dyDescent="0.25">
      <c r="A234">
        <v>1753546</v>
      </c>
      <c r="B234">
        <v>0.64560002000000005</v>
      </c>
      <c r="C234">
        <v>2.4521999399999999</v>
      </c>
      <c r="D234">
        <v>1.6261999600000001</v>
      </c>
      <c r="E234">
        <v>0.64780002999999997</v>
      </c>
      <c r="G234">
        <f>TREND(Calibration!$A$4:$A$6,Calibration!$B$4:$B$6,'CO2 Concentration Data'!D234)</f>
        <v>656.52806530386113</v>
      </c>
      <c r="H234">
        <f>TREND(Calibration!$A$4:$A$6,Calibration!$C$4:$C$6,'CO2 Concentration Data'!C234)</f>
        <v>988.15518075312593</v>
      </c>
      <c r="I234">
        <f>TREND(Calibration!$A$4:$A$6,Calibration!$D$4:$D$6,'CO2 Concentration Data'!B234)</f>
        <v>637.88546423531534</v>
      </c>
      <c r="J234">
        <f>TREND(Calibration!$A$4:$A$6,Calibration!$E$4:$E$6,'CO2 Concentration Data'!E234)</f>
        <v>439.70214206983479</v>
      </c>
      <c r="K234">
        <f t="shared" si="3"/>
        <v>426.97187255939832</v>
      </c>
    </row>
    <row r="235" spans="1:11" x14ac:dyDescent="0.25">
      <c r="A235">
        <v>1758553</v>
      </c>
      <c r="B235">
        <v>0.65600002000000002</v>
      </c>
      <c r="C235">
        <v>2.4544000600000002</v>
      </c>
      <c r="D235">
        <v>1.55900002</v>
      </c>
      <c r="E235">
        <v>0.65710002000000001</v>
      </c>
      <c r="G235">
        <f>TREND(Calibration!$A$4:$A$6,Calibration!$B$4:$B$6,'CO2 Concentration Data'!D235)</f>
        <v>629.52064613974164</v>
      </c>
      <c r="H235">
        <f>TREND(Calibration!$A$4:$A$6,Calibration!$C$4:$C$6,'CO2 Concentration Data'!C235)</f>
        <v>989.04757039504409</v>
      </c>
      <c r="I235">
        <f>TREND(Calibration!$A$4:$A$6,Calibration!$D$4:$D$6,'CO2 Concentration Data'!B235)</f>
        <v>648.36568621860033</v>
      </c>
      <c r="J235">
        <f>TREND(Calibration!$A$4:$A$6,Calibration!$E$4:$E$6,'CO2 Concentration Data'!E235)</f>
        <v>445.30967146185213</v>
      </c>
      <c r="K235">
        <f t="shared" si="3"/>
        <v>427.51453805563403</v>
      </c>
    </row>
    <row r="236" spans="1:11" x14ac:dyDescent="0.25">
      <c r="A236">
        <v>1763547</v>
      </c>
      <c r="B236">
        <v>0.65429996999999995</v>
      </c>
      <c r="C236">
        <v>2.4860999600000002</v>
      </c>
      <c r="D236">
        <v>1.53059995</v>
      </c>
      <c r="E236">
        <v>0.65920000999999995</v>
      </c>
      <c r="G236">
        <f>TREND(Calibration!$A$4:$A$6,Calibration!$B$4:$B$6,'CO2 Concentration Data'!D236)</f>
        <v>618.10675805025323</v>
      </c>
      <c r="H236">
        <f>TREND(Calibration!$A$4:$A$6,Calibration!$C$4:$C$6,'CO2 Concentration Data'!C236)</f>
        <v>1001.9053519750643</v>
      </c>
      <c r="I236">
        <f>TREND(Calibration!$A$4:$A$6,Calibration!$D$4:$D$6,'CO2 Concentration Data'!B236)</f>
        <v>646.6525226241115</v>
      </c>
      <c r="J236">
        <f>TREND(Calibration!$A$4:$A$6,Calibration!$E$4:$E$6,'CO2 Concentration Data'!E236)</f>
        <v>446.57588310809501</v>
      </c>
      <c r="K236">
        <f t="shared" si="3"/>
        <v>428.15250986964725</v>
      </c>
    </row>
    <row r="237" spans="1:11" x14ac:dyDescent="0.25">
      <c r="A237">
        <v>1768549</v>
      </c>
      <c r="B237">
        <v>0.65319996999999996</v>
      </c>
      <c r="C237">
        <v>2.5155999699999998</v>
      </c>
      <c r="D237">
        <v>1.5168999400000001</v>
      </c>
      <c r="E237">
        <v>0.65319996999999996</v>
      </c>
      <c r="G237">
        <f>TREND(Calibration!$A$4:$A$6,Calibration!$B$4:$B$6,'CO2 Concentration Data'!D237)</f>
        <v>612.60077229159583</v>
      </c>
      <c r="H237">
        <f>TREND(Calibration!$A$4:$A$6,Calibration!$C$4:$C$6,'CO2 Concentration Data'!C237)</f>
        <v>1013.8708372033585</v>
      </c>
      <c r="I237">
        <f>TREND(Calibration!$A$4:$A$6,Calibration!$D$4:$D$6,'CO2 Concentration Data'!B237)</f>
        <v>645.54403760664866</v>
      </c>
      <c r="J237">
        <f>TREND(Calibration!$A$4:$A$6,Calibration!$E$4:$E$6,'CO2 Concentration Data'!E237)</f>
        <v>442.95809420151772</v>
      </c>
      <c r="K237">
        <f t="shared" si="3"/>
        <v>428.63098785489149</v>
      </c>
    </row>
    <row r="238" spans="1:11" x14ac:dyDescent="0.25">
      <c r="A238">
        <v>1773550</v>
      </c>
      <c r="B238">
        <v>0.64340001000000002</v>
      </c>
      <c r="C238">
        <v>2.4451000700000001</v>
      </c>
      <c r="D238">
        <v>1.5321999799999999</v>
      </c>
      <c r="E238">
        <v>0.64889996999999999</v>
      </c>
      <c r="G238">
        <f>TREND(Calibration!$A$4:$A$6,Calibration!$B$4:$B$6,'CO2 Concentration Data'!D238)</f>
        <v>618.74980447090718</v>
      </c>
      <c r="H238">
        <f>TREND(Calibration!$A$4:$A$6,Calibration!$C$4:$C$6,'CO2 Concentration Data'!C238)</f>
        <v>985.27540581041205</v>
      </c>
      <c r="I238">
        <f>TREND(Calibration!$A$4:$A$6,Calibration!$D$4:$D$6,'CO2 Concentration Data'!B238)</f>
        <v>635.66848412325317</v>
      </c>
      <c r="J238">
        <f>TREND(Calibration!$A$4:$A$6,Calibration!$E$4:$E$6,'CO2 Concentration Data'!E238)</f>
        <v>440.36536277001358</v>
      </c>
      <c r="K238">
        <f t="shared" si="3"/>
        <v>429.10946584013578</v>
      </c>
    </row>
    <row r="239" spans="1:11" x14ac:dyDescent="0.25">
      <c r="A239">
        <v>1778545</v>
      </c>
      <c r="B239">
        <v>0.63139999000000002</v>
      </c>
      <c r="C239">
        <v>2.4746000800000001</v>
      </c>
      <c r="D239">
        <v>1.57490003</v>
      </c>
      <c r="E239">
        <v>0.64230001000000003</v>
      </c>
      <c r="G239">
        <f>TREND(Calibration!$A$4:$A$6,Calibration!$B$4:$B$6,'CO2 Concentration Data'!D239)</f>
        <v>635.91080414856856</v>
      </c>
      <c r="H239">
        <f>TREND(Calibration!$A$4:$A$6,Calibration!$C$4:$C$6,'CO2 Concentration Data'!C239)</f>
        <v>997.24089103870654</v>
      </c>
      <c r="I239">
        <f>TREND(Calibration!$A$4:$A$6,Calibration!$D$4:$D$6,'CO2 Concentration Data'!B239)</f>
        <v>623.5759001421128</v>
      </c>
      <c r="J239">
        <f>TREND(Calibration!$A$4:$A$6,Calibration!$E$4:$E$6,'CO2 Concentration Data'!E239)</f>
        <v>436.38584562148566</v>
      </c>
      <c r="K239">
        <f t="shared" si="3"/>
        <v>429.4712421244468</v>
      </c>
    </row>
    <row r="240" spans="1:11" x14ac:dyDescent="0.25">
      <c r="A240">
        <v>1783545</v>
      </c>
      <c r="B240">
        <v>0.63520001999999998</v>
      </c>
      <c r="C240">
        <v>2.4746000800000001</v>
      </c>
      <c r="D240">
        <v>1.53489995</v>
      </c>
      <c r="E240">
        <v>0.64450001999999995</v>
      </c>
      <c r="G240">
        <f>TREND(Calibration!$A$4:$A$6,Calibration!$B$4:$B$6,'CO2 Concentration Data'!D240)</f>
        <v>619.83491290285747</v>
      </c>
      <c r="H240">
        <f>TREND(Calibration!$A$4:$A$6,Calibration!$C$4:$C$6,'CO2 Concentration Data'!C240)</f>
        <v>997.24089103870654</v>
      </c>
      <c r="I240">
        <f>TREND(Calibration!$A$4:$A$6,Calibration!$D$4:$D$6,'CO2 Concentration Data'!B240)</f>
        <v>627.40524225203035</v>
      </c>
      <c r="J240">
        <f>TREND(Calibration!$A$4:$A$6,Calibration!$E$4:$E$6,'CO2 Concentration Data'!E240)</f>
        <v>437.71236540674687</v>
      </c>
      <c r="K240">
        <f t="shared" si="3"/>
        <v>430.02363221133373</v>
      </c>
    </row>
    <row r="241" spans="1:11" x14ac:dyDescent="0.25">
      <c r="A241">
        <v>1788549</v>
      </c>
      <c r="B241">
        <v>0.63569998999999999</v>
      </c>
      <c r="C241">
        <v>2.5100998899999998</v>
      </c>
      <c r="D241">
        <v>1.4950000000000001</v>
      </c>
      <c r="E241">
        <v>0.63569998999999999</v>
      </c>
      <c r="G241">
        <f>TREND(Calibration!$A$4:$A$6,Calibration!$B$4:$B$6,'CO2 Concentration Data'!D241)</f>
        <v>603.79926355142334</v>
      </c>
      <c r="H241">
        <f>TREND(Calibration!$A$4:$A$6,Calibration!$C$4:$C$6,'CO2 Concentration Data'!C241)</f>
        <v>1011.6399523326605</v>
      </c>
      <c r="I241">
        <f>TREND(Calibration!$A$4:$A$6,Calibration!$D$4:$D$6,'CO2 Concentration Data'!B241)</f>
        <v>627.9090688467403</v>
      </c>
      <c r="J241">
        <f>TREND(Calibration!$A$4:$A$6,Calibration!$E$4:$E$6,'CO2 Concentration Data'!E241)</f>
        <v>432.40629229530975</v>
      </c>
      <c r="K241">
        <f t="shared" si="3"/>
        <v>430.48071481342225</v>
      </c>
    </row>
    <row r="242" spans="1:11" x14ac:dyDescent="0.25">
      <c r="A242">
        <v>1793547</v>
      </c>
      <c r="B242">
        <v>0.63739997000000004</v>
      </c>
      <c r="C242">
        <v>2.4834001099999998</v>
      </c>
      <c r="D242">
        <v>1.52950001</v>
      </c>
      <c r="E242">
        <v>0.63849997999999997</v>
      </c>
      <c r="G242">
        <f>TREND(Calibration!$A$4:$A$6,Calibration!$B$4:$B$6,'CO2 Concentration Data'!D242)</f>
        <v>617.664696038957</v>
      </c>
      <c r="H242">
        <f>TREND(Calibration!$A$4:$A$6,Calibration!$C$4:$C$6,'CO2 Concentration Data'!C242)</f>
        <v>1000.8102670820891</v>
      </c>
      <c r="I242">
        <f>TREND(Calibration!$A$4:$A$6,Calibration!$D$4:$D$6,'CO2 Concentration Data'!B242)</f>
        <v>629.62216190127344</v>
      </c>
      <c r="J242">
        <f>TREND(Calibration!$A$4:$A$6,Calibration!$E$4:$E$6,'CO2 Concentration Data'!E242)</f>
        <v>434.09457650016958</v>
      </c>
      <c r="K242">
        <f t="shared" si="3"/>
        <v>430.86388667539239</v>
      </c>
    </row>
    <row r="243" spans="1:11" x14ac:dyDescent="0.25">
      <c r="A243">
        <v>1798546</v>
      </c>
      <c r="B243">
        <v>0.63849997999999997</v>
      </c>
      <c r="C243">
        <v>2.4844000300000002</v>
      </c>
      <c r="D243">
        <v>1.5923000599999999</v>
      </c>
      <c r="E243">
        <v>0.63900000000000001</v>
      </c>
      <c r="G243">
        <f>TREND(Calibration!$A$4:$A$6,Calibration!$B$4:$B$6,'CO2 Concentration Data'!D243)</f>
        <v>642.90381491134974</v>
      </c>
      <c r="H243">
        <f>TREND(Calibration!$A$4:$A$6,Calibration!$C$4:$C$6,'CO2 Concentration Data'!C243)</f>
        <v>1001.2158441645878</v>
      </c>
      <c r="I243">
        <f>TREND(Calibration!$A$4:$A$6,Calibration!$D$4:$D$6,'CO2 Concentration Data'!B243)</f>
        <v>630.73065699587278</v>
      </c>
      <c r="J243">
        <f>TREND(Calibration!$A$4:$A$6,Calibration!$E$4:$E$6,'CO2 Concentration Data'!E243)</f>
        <v>434.39606895839768</v>
      </c>
      <c r="K243">
        <f t="shared" si="3"/>
        <v>431.22566295970347</v>
      </c>
    </row>
    <row r="244" spans="1:11" x14ac:dyDescent="0.25">
      <c r="A244">
        <v>1803545</v>
      </c>
      <c r="B244">
        <v>0.63789998999999997</v>
      </c>
      <c r="C244">
        <v>2.4800999199999998</v>
      </c>
      <c r="D244">
        <v>1.5863000199999999</v>
      </c>
      <c r="E244">
        <v>0.63190000999999996</v>
      </c>
      <c r="G244">
        <f>TREND(Calibration!$A$4:$A$6,Calibration!$B$4:$B$6,'CO2 Concentration Data'!D244)</f>
        <v>640.49241997139177</v>
      </c>
      <c r="H244">
        <f>TREND(Calibration!$A$4:$A$6,Calibration!$C$4:$C$6,'CO2 Concentration Data'!C244)</f>
        <v>999.47167856311694</v>
      </c>
      <c r="I244">
        <f>TREND(Calibration!$A$4:$A$6,Calibration!$D$4:$D$6,'CO2 Concentration Data'!B244)</f>
        <v>630.12603888166586</v>
      </c>
      <c r="J244">
        <f>TREND(Calibration!$A$4:$A$6,Calibration!$E$4:$E$6,'CO2 Concentration Data'!E244)</f>
        <v>430.11505332203365</v>
      </c>
      <c r="K244">
        <f t="shared" si="3"/>
        <v>431.40655100460725</v>
      </c>
    </row>
    <row r="245" spans="1:11" x14ac:dyDescent="0.25">
      <c r="A245">
        <v>1808544</v>
      </c>
      <c r="B245">
        <v>0.64560002000000005</v>
      </c>
      <c r="C245">
        <v>2.4997999700000002</v>
      </c>
      <c r="D245">
        <v>1.5339000199999999</v>
      </c>
      <c r="E245">
        <v>0.63249999000000001</v>
      </c>
      <c r="G245">
        <f>TREND(Calibration!$A$4:$A$6,Calibration!$B$4:$B$6,'CO2 Concentration Data'!D245)</f>
        <v>619.43304455826092</v>
      </c>
      <c r="H245">
        <f>TREND(Calibration!$A$4:$A$6,Calibration!$C$4:$C$6,'CO2 Concentration Data'!C245)</f>
        <v>1007.462206609435</v>
      </c>
      <c r="I245">
        <f>TREND(Calibration!$A$4:$A$6,Calibration!$D$4:$D$6,'CO2 Concentration Data'!B245)</f>
        <v>637.88546423531534</v>
      </c>
      <c r="J245">
        <f>TREND(Calibration!$A$4:$A$6,Calibration!$E$4:$E$6,'CO2 Concentration Data'!E245)</f>
        <v>430.47681774163226</v>
      </c>
      <c r="K245">
        <f t="shared" si="3"/>
        <v>431.62050425265386</v>
      </c>
    </row>
    <row r="246" spans="1:11" x14ac:dyDescent="0.25">
      <c r="A246">
        <v>1813547</v>
      </c>
      <c r="B246">
        <v>0.65159999999999996</v>
      </c>
      <c r="C246">
        <v>2.5129001099999999</v>
      </c>
      <c r="D246">
        <v>1.52289999</v>
      </c>
      <c r="E246">
        <v>0.62749999999999995</v>
      </c>
      <c r="G246">
        <f>TREND(Calibration!$A$4:$A$6,Calibration!$B$4:$B$6,'CO2 Concentration Data'!D246)</f>
        <v>615.01217125051858</v>
      </c>
      <c r="H246">
        <f>TREND(Calibration!$A$4:$A$6,Calibration!$C$4:$C$6,'CO2 Concentration Data'!C246)</f>
        <v>1012.7757482542883</v>
      </c>
      <c r="I246">
        <f>TREND(Calibration!$A$4:$A$6,Calibration!$D$4:$D$6,'CO2 Concentration Data'!B246)</f>
        <v>643.93172599447587</v>
      </c>
      <c r="J246">
        <f>TREND(Calibration!$A$4:$A$6,Calibration!$E$4:$E$6,'CO2 Concentration Data'!E246)</f>
        <v>427.46201978111907</v>
      </c>
      <c r="K246">
        <f t="shared" si="3"/>
        <v>431.6205042526538</v>
      </c>
    </row>
    <row r="247" spans="1:11" x14ac:dyDescent="0.25">
      <c r="A247">
        <v>1818546</v>
      </c>
      <c r="B247">
        <v>0.64609998000000002</v>
      </c>
      <c r="C247">
        <v>2.4663999099999998</v>
      </c>
      <c r="D247">
        <v>1.53489995</v>
      </c>
      <c r="E247">
        <v>0.62639999000000002</v>
      </c>
      <c r="G247">
        <f>TREND(Calibration!$A$4:$A$6,Calibration!$B$4:$B$6,'CO2 Concentration Data'!D247)</f>
        <v>619.83491290285747</v>
      </c>
      <c r="H247">
        <f>TREND(Calibration!$A$4:$A$6,Calibration!$C$4:$C$6,'CO2 Concentration Data'!C247)</f>
        <v>993.91482392874605</v>
      </c>
      <c r="I247">
        <f>TREND(Calibration!$A$4:$A$6,Calibration!$D$4:$D$6,'CO2 Concentration Data'!B247)</f>
        <v>638.38928075288879</v>
      </c>
      <c r="J247">
        <f>TREND(Calibration!$A$4:$A$6,Calibration!$E$4:$E$6,'CO2 Concentration Data'!E247)</f>
        <v>426.79875687368445</v>
      </c>
      <c r="K247">
        <f t="shared" si="3"/>
        <v>431.57771329183896</v>
      </c>
    </row>
    <row r="248" spans="1:11" x14ac:dyDescent="0.25">
      <c r="A248">
        <v>1823546</v>
      </c>
      <c r="B248">
        <v>0.64560002000000005</v>
      </c>
      <c r="C248">
        <v>2.4205000399999999</v>
      </c>
      <c r="D248">
        <v>1.5956000100000001</v>
      </c>
      <c r="E248">
        <v>0.62150002000000004</v>
      </c>
      <c r="G248">
        <f>TREND(Calibration!$A$4:$A$6,Calibration!$B$4:$B$6,'CO2 Concentration Data'!D248)</f>
        <v>644.23005319178037</v>
      </c>
      <c r="H248">
        <f>TREND(Calibration!$A$4:$A$6,Calibration!$C$4:$C$6,'CO2 Concentration Data'!C248)</f>
        <v>975.29739917310576</v>
      </c>
      <c r="I248">
        <f>TREND(Calibration!$A$4:$A$6,Calibration!$D$4:$D$6,'CO2 Concentration Data'!B248)</f>
        <v>637.88546423531534</v>
      </c>
      <c r="J248">
        <f>TREND(Calibration!$A$4:$A$6,Calibration!$E$4:$E$6,'CO2 Concentration Data'!E248)</f>
        <v>423.84426705218971</v>
      </c>
      <c r="K248">
        <f t="shared" si="3"/>
        <v>431.38515542694807</v>
      </c>
    </row>
    <row r="249" spans="1:11" x14ac:dyDescent="0.25">
      <c r="A249">
        <v>1828547</v>
      </c>
      <c r="B249">
        <v>0.66090000000000004</v>
      </c>
      <c r="C249">
        <v>2.4335999500000001</v>
      </c>
      <c r="D249">
        <v>1.6071000099999999</v>
      </c>
      <c r="E249">
        <v>0.61709999999999998</v>
      </c>
      <c r="G249">
        <f>TREND(Calibration!$A$4:$A$6,Calibration!$B$4:$B$6,'CO2 Concentration Data'!D249)</f>
        <v>648.85186268130326</v>
      </c>
      <c r="H249">
        <f>TREND(Calibration!$A$4:$A$6,Calibration!$C$4:$C$6,'CO2 Concentration Data'!C249)</f>
        <v>980.61084752776696</v>
      </c>
      <c r="I249">
        <f>TREND(Calibration!$A$4:$A$6,Calibration!$D$4:$D$6,'CO2 Concentration Data'!B249)</f>
        <v>653.30346296029813</v>
      </c>
      <c r="J249">
        <f>TREND(Calibration!$A$4:$A$6,Calibration!$E$4:$E$6,'CO2 Concentration Data'!E249)</f>
        <v>421.19122748166711</v>
      </c>
      <c r="K249">
        <f t="shared" si="3"/>
        <v>431.05449911644399</v>
      </c>
    </row>
    <row r="250" spans="1:11" x14ac:dyDescent="0.25">
      <c r="A250">
        <v>1833547</v>
      </c>
      <c r="B250">
        <v>0.64340001000000002</v>
      </c>
      <c r="C250">
        <v>2.4056999700000001</v>
      </c>
      <c r="D250">
        <v>1.5846999900000001</v>
      </c>
      <c r="E250">
        <v>0.61989998999999996</v>
      </c>
      <c r="G250">
        <f>TREND(Calibration!$A$4:$A$6,Calibration!$B$4:$B$6,'CO2 Concentration Data'!D250)</f>
        <v>639.84937355073771</v>
      </c>
      <c r="H250">
        <f>TREND(Calibration!$A$4:$A$6,Calibration!$C$4:$C$6,'CO2 Concentration Data'!C250)</f>
        <v>969.29434971777607</v>
      </c>
      <c r="I250">
        <f>TREND(Calibration!$A$4:$A$6,Calibration!$D$4:$D$6,'CO2 Concentration Data'!B250)</f>
        <v>635.66848412325317</v>
      </c>
      <c r="J250">
        <f>TREND(Calibration!$A$4:$A$6,Calibration!$E$4:$E$6,'CO2 Concentration Data'!E250)</f>
        <v>422.879511686527</v>
      </c>
      <c r="K250">
        <f t="shared" si="3"/>
        <v>430.96891738931777</v>
      </c>
    </row>
    <row r="251" spans="1:11" x14ac:dyDescent="0.25">
      <c r="A251">
        <v>1838545</v>
      </c>
      <c r="B251">
        <v>0.64780002999999997</v>
      </c>
      <c r="C251">
        <v>2.4231998899999998</v>
      </c>
      <c r="D251">
        <v>1.58309996</v>
      </c>
      <c r="E251">
        <v>0.61819999999999997</v>
      </c>
      <c r="G251">
        <f>TREND(Calibration!$A$4:$A$6,Calibration!$B$4:$B$6,'CO2 Concentration Data'!D251)</f>
        <v>639.20632713008365</v>
      </c>
      <c r="H251">
        <f>TREND(Calibration!$A$4:$A$6,Calibration!$C$4:$C$6,'CO2 Concentration Data'!C251)</f>
        <v>976.39248406608078</v>
      </c>
      <c r="I251">
        <f>TREND(Calibration!$A$4:$A$6,Calibration!$D$4:$D$6,'CO2 Concentration Data'!B251)</f>
        <v>640.10244434737751</v>
      </c>
      <c r="J251">
        <f>TREND(Calibration!$A$4:$A$6,Calibration!$E$4:$E$6,'CO2 Concentration Data'!E251)</f>
        <v>421.85448435949377</v>
      </c>
      <c r="K251">
        <f t="shared" si="3"/>
        <v>430.84054450687307</v>
      </c>
    </row>
    <row r="252" spans="1:11" x14ac:dyDescent="0.25">
      <c r="A252">
        <v>1843547</v>
      </c>
      <c r="B252">
        <v>0.66200000000000003</v>
      </c>
      <c r="C252">
        <v>2.41560006</v>
      </c>
      <c r="D252">
        <v>1.56939995</v>
      </c>
      <c r="E252">
        <v>0.62040001</v>
      </c>
      <c r="G252">
        <f>TREND(Calibration!$A$4:$A$6,Calibration!$B$4:$B$6,'CO2 Concentration Data'!D252)</f>
        <v>633.70034137142636</v>
      </c>
      <c r="H252">
        <f>TREND(Calibration!$A$4:$A$6,Calibration!$C$4:$C$6,'CO2 Concentration Data'!C252)</f>
        <v>973.30992058211768</v>
      </c>
      <c r="I252">
        <f>TREND(Calibration!$A$4:$A$6,Calibration!$D$4:$D$6,'CO2 Concentration Data'!B252)</f>
        <v>654.41194797776097</v>
      </c>
      <c r="J252">
        <f>TREND(Calibration!$A$4:$A$6,Calibration!$E$4:$E$6,'CO2 Concentration Data'!E252)</f>
        <v>423.18100414475509</v>
      </c>
      <c r="K252">
        <f t="shared" si="3"/>
        <v>430.76468834291546</v>
      </c>
    </row>
    <row r="253" spans="1:11" x14ac:dyDescent="0.25">
      <c r="A253">
        <v>1848549</v>
      </c>
      <c r="B253">
        <v>0.65600002000000002</v>
      </c>
      <c r="C253">
        <v>2.4526998999999998</v>
      </c>
      <c r="D253">
        <v>1.5448000399999999</v>
      </c>
      <c r="E253">
        <v>0.62370002000000002</v>
      </c>
      <c r="G253">
        <f>TREND(Calibration!$A$4:$A$6,Calibration!$B$4:$B$6,'CO2 Concentration Data'!D253)</f>
        <v>623.81372419930358</v>
      </c>
      <c r="H253">
        <f>TREND(Calibration!$A$4:$A$6,Calibration!$C$4:$C$6,'CO2 Concentration Data'!C253)</f>
        <v>988.35796929437515</v>
      </c>
      <c r="I253">
        <f>TREND(Calibration!$A$4:$A$6,Calibration!$D$4:$D$6,'CO2 Concentration Data'!B253)</f>
        <v>648.36568621860033</v>
      </c>
      <c r="J253">
        <f>TREND(Calibration!$A$4:$A$6,Calibration!$E$4:$E$6,'CO2 Concentration Data'!E253)</f>
        <v>425.17078080784302</v>
      </c>
      <c r="K253">
        <f t="shared" si="3"/>
        <v>430.62659106432307</v>
      </c>
    </row>
    <row r="254" spans="1:11" x14ac:dyDescent="0.25">
      <c r="A254">
        <v>1853552</v>
      </c>
      <c r="B254">
        <v>0.64780002999999997</v>
      </c>
      <c r="C254">
        <v>2.4428999400000002</v>
      </c>
      <c r="D254">
        <v>1.5863000199999999</v>
      </c>
      <c r="E254">
        <v>0.61819999999999997</v>
      </c>
      <c r="G254">
        <f>TREND(Calibration!$A$4:$A$6,Calibration!$B$4:$B$6,'CO2 Concentration Data'!D254)</f>
        <v>640.49241997139177</v>
      </c>
      <c r="H254">
        <f>TREND(Calibration!$A$4:$A$6,Calibration!$C$4:$C$6,'CO2 Concentration Data'!C254)</f>
        <v>984.38301211239889</v>
      </c>
      <c r="I254">
        <f>TREND(Calibration!$A$4:$A$6,Calibration!$D$4:$D$6,'CO2 Concentration Data'!B254)</f>
        <v>640.10244434737751</v>
      </c>
      <c r="J254">
        <f>TREND(Calibration!$A$4:$A$6,Calibration!$E$4:$E$6,'CO2 Concentration Data'!E254)</f>
        <v>421.85448435949377</v>
      </c>
      <c r="K254">
        <f t="shared" si="3"/>
        <v>430.30760574082694</v>
      </c>
    </row>
    <row r="255" spans="1:11" x14ac:dyDescent="0.25">
      <c r="A255">
        <v>1858550</v>
      </c>
      <c r="B255">
        <v>0.66140001999999998</v>
      </c>
      <c r="C255">
        <v>2.41610003</v>
      </c>
      <c r="D255">
        <v>1.60599995</v>
      </c>
      <c r="E255">
        <v>0.62209999999999999</v>
      </c>
      <c r="G255">
        <f>TREND(Calibration!$A$4:$A$6,Calibration!$B$4:$B$6,'CO2 Concentration Data'!D255)</f>
        <v>648.40975244242986</v>
      </c>
      <c r="H255">
        <f>TREND(Calibration!$A$4:$A$6,Calibration!$C$4:$C$6,'CO2 Concentration Data'!C255)</f>
        <v>973.51271317946214</v>
      </c>
      <c r="I255">
        <f>TREND(Calibration!$A$4:$A$6,Calibration!$D$4:$D$6,'CO2 Concentration Data'!B255)</f>
        <v>653.80733994069055</v>
      </c>
      <c r="J255">
        <f>TREND(Calibration!$A$4:$A$6,Calibration!$E$4:$E$6,'CO2 Concentration Data'!E255)</f>
        <v>424.20603147178826</v>
      </c>
      <c r="K255">
        <f t="shared" si="3"/>
        <v>430.02168581497705</v>
      </c>
    </row>
    <row r="256" spans="1:11" x14ac:dyDescent="0.25">
      <c r="A256">
        <v>1863545</v>
      </c>
      <c r="B256">
        <v>0.67349999999999999</v>
      </c>
      <c r="C256">
        <v>2.3712999799999999</v>
      </c>
      <c r="D256">
        <v>1.61530006</v>
      </c>
      <c r="E256">
        <v>0.62099998999999995</v>
      </c>
      <c r="G256">
        <f>TREND(Calibration!$A$4:$A$6,Calibration!$B$4:$B$6,'CO2 Concentration Data'!D256)</f>
        <v>652.14743389039575</v>
      </c>
      <c r="H256">
        <f>TREND(Calibration!$A$4:$A$6,Calibration!$C$4:$C$6,'CO2 Concentration Data'!C256)</f>
        <v>955.34138589849329</v>
      </c>
      <c r="I256">
        <f>TREND(Calibration!$A$4:$A$6,Calibration!$D$4:$D$6,'CO2 Concentration Data'!B256)</f>
        <v>666.00065497850869</v>
      </c>
      <c r="J256">
        <f>TREND(Calibration!$A$4:$A$6,Calibration!$E$4:$E$6,'CO2 Concentration Data'!E256)</f>
        <v>423.54276856435359</v>
      </c>
      <c r="K256">
        <f t="shared" si="3"/>
        <v>429.83107201240102</v>
      </c>
    </row>
    <row r="257" spans="1:11" x14ac:dyDescent="0.25">
      <c r="A257">
        <v>1868546</v>
      </c>
      <c r="B257">
        <v>0.66850001000000003</v>
      </c>
      <c r="C257">
        <v>2.40790009</v>
      </c>
      <c r="D257">
        <v>1.61860001</v>
      </c>
      <c r="E257">
        <v>0.62209999999999999</v>
      </c>
      <c r="G257">
        <f>TREND(Calibration!$A$4:$A$6,Calibration!$B$4:$B$6,'CO2 Concentration Data'!D257)</f>
        <v>653.47367217082626</v>
      </c>
      <c r="H257">
        <f>TREND(Calibration!$A$4:$A$6,Calibration!$C$4:$C$6,'CO2 Concentration Data'!C257)</f>
        <v>970.186739359694</v>
      </c>
      <c r="I257">
        <f>TREND(Calibration!$A$4:$A$6,Calibration!$D$4:$D$6,'CO2 Concentration Data'!B257)</f>
        <v>660.96209679445053</v>
      </c>
      <c r="J257">
        <f>TREND(Calibration!$A$4:$A$6,Calibration!$E$4:$E$6,'CO2 Concentration Data'!E257)</f>
        <v>424.20603147178826</v>
      </c>
      <c r="K257">
        <f t="shared" si="3"/>
        <v>429.82134644923246</v>
      </c>
    </row>
    <row r="258" spans="1:11" x14ac:dyDescent="0.25">
      <c r="A258">
        <v>1873545</v>
      </c>
      <c r="B258">
        <v>0.66360003000000001</v>
      </c>
      <c r="C258">
        <v>2.3898999700000001</v>
      </c>
      <c r="D258">
        <v>1.5715999599999999</v>
      </c>
      <c r="E258">
        <v>0.62150002000000004</v>
      </c>
      <c r="G258">
        <f>TREND(Calibration!$A$4:$A$6,Calibration!$B$4:$B$6,'CO2 Concentration Data'!D258)</f>
        <v>634.58451764056065</v>
      </c>
      <c r="H258">
        <f>TREND(Calibration!$A$4:$A$6,Calibration!$C$4:$C$6,'CO2 Concentration Data'!C258)</f>
        <v>962.88571912385248</v>
      </c>
      <c r="I258">
        <f>TREND(Calibration!$A$4:$A$6,Calibration!$D$4:$D$6,'CO2 Concentration Data'!B258)</f>
        <v>656.02432005275284</v>
      </c>
      <c r="J258">
        <f>TREND(Calibration!$A$4:$A$6,Calibration!$E$4:$E$6,'CO2 Concentration Data'!E258)</f>
        <v>423.84426705218971</v>
      </c>
      <c r="K258">
        <f t="shared" si="3"/>
        <v>429.90692837086215</v>
      </c>
    </row>
    <row r="259" spans="1:11" x14ac:dyDescent="0.25">
      <c r="A259">
        <v>1878546</v>
      </c>
      <c r="B259">
        <v>0.66310000000000002</v>
      </c>
      <c r="C259">
        <v>2.3822000000000001</v>
      </c>
      <c r="D259">
        <v>1.5453000100000001</v>
      </c>
      <c r="E259">
        <v>0.61220001999999996</v>
      </c>
      <c r="G259">
        <f>TREND(Calibration!$A$4:$A$6,Calibration!$B$4:$B$6,'CO2 Concentration Data'!D259)</f>
        <v>624.01466038108424</v>
      </c>
      <c r="H259">
        <f>TREND(Calibration!$A$4:$A$6,Calibration!$C$4:$C$6,'CO2 Concentration Data'!C259)</f>
        <v>959.7625379014288</v>
      </c>
      <c r="I259">
        <f>TREND(Calibration!$A$4:$A$6,Calibration!$D$4:$D$6,'CO2 Concentration Data'!B259)</f>
        <v>655.52043299522381</v>
      </c>
      <c r="J259">
        <f>TREND(Calibration!$A$4:$A$6,Calibration!$E$4:$E$6,'CO2 Concentration Data'!E259)</f>
        <v>418.23673163056435</v>
      </c>
      <c r="K259">
        <f t="shared" si="3"/>
        <v>429.74743570911414</v>
      </c>
    </row>
    <row r="260" spans="1:11" x14ac:dyDescent="0.25">
      <c r="A260">
        <v>1883546</v>
      </c>
      <c r="B260">
        <v>0.66739999999999999</v>
      </c>
      <c r="C260">
        <v>2.45379996</v>
      </c>
      <c r="D260">
        <v>1.5863000199999999</v>
      </c>
      <c r="E260">
        <v>0.61610001000000003</v>
      </c>
      <c r="G260">
        <f>TREND(Calibration!$A$4:$A$6,Calibration!$B$4:$B$6,'CO2 Concentration Data'!D260)</f>
        <v>640.49241997139177</v>
      </c>
      <c r="H260">
        <f>TREND(Calibration!$A$4:$A$6,Calibration!$C$4:$C$6,'CO2 Concentration Data'!C260)</f>
        <v>988.80416411533429</v>
      </c>
      <c r="I260">
        <f>TREND(Calibration!$A$4:$A$6,Calibration!$D$4:$D$6,'CO2 Concentration Data'!B260)</f>
        <v>659.8536016998512</v>
      </c>
      <c r="J260">
        <f>TREND(Calibration!$A$4:$A$6,Calibration!$E$4:$E$6,'CO2 Concentration Data'!E260)</f>
        <v>420.58827271325094</v>
      </c>
      <c r="K260">
        <f t="shared" si="3"/>
        <v>429.67352477449236</v>
      </c>
    </row>
    <row r="261" spans="1:11" x14ac:dyDescent="0.25">
      <c r="A261">
        <v>1888546</v>
      </c>
      <c r="B261">
        <v>0.65270001</v>
      </c>
      <c r="C261">
        <v>2.4391000300000001</v>
      </c>
      <c r="D261">
        <v>1.63119996</v>
      </c>
      <c r="E261">
        <v>0.61000001000000004</v>
      </c>
      <c r="G261">
        <f>TREND(Calibration!$A$4:$A$6,Calibration!$B$4:$B$6,'CO2 Concentration Data'!D261)</f>
        <v>658.53754769061027</v>
      </c>
      <c r="H261">
        <f>TREND(Calibration!$A$4:$A$6,Calibration!$C$4:$C$6,'CO2 Concentration Data'!C261)</f>
        <v>982.84173239846496</v>
      </c>
      <c r="I261">
        <f>TREND(Calibration!$A$4:$A$6,Calibration!$D$4:$D$6,'CO2 Concentration Data'!B261)</f>
        <v>645.04022108907532</v>
      </c>
      <c r="J261">
        <f>TREND(Calibration!$A$4:$A$6,Calibration!$E$4:$E$6,'CO2 Concentration Data'!E261)</f>
        <v>416.91021184530314</v>
      </c>
      <c r="K261">
        <f t="shared" si="3"/>
        <v>429.3214740533499</v>
      </c>
    </row>
    <row r="262" spans="1:11" x14ac:dyDescent="0.25">
      <c r="A262">
        <v>1893544</v>
      </c>
      <c r="B262">
        <v>0.65810000999999996</v>
      </c>
      <c r="C262">
        <v>2.3794999099999998</v>
      </c>
      <c r="D262">
        <v>1.5961999899999999</v>
      </c>
      <c r="E262">
        <v>0.60509997999999998</v>
      </c>
      <c r="G262">
        <f>TREND(Calibration!$A$4:$A$6,Calibration!$B$4:$B$6,'CO2 Concentration Data'!D262)</f>
        <v>644.47118304026071</v>
      </c>
      <c r="H262">
        <f>TREND(Calibration!$A$4:$A$6,Calibration!$C$4:$C$6,'CO2 Concentration Data'!C262)</f>
        <v>958.66735566216619</v>
      </c>
      <c r="I262">
        <f>TREND(Calibration!$A$4:$A$6,Calibration!$D$4:$D$6,'CO2 Concentration Data'!B262)</f>
        <v>650.48187481116554</v>
      </c>
      <c r="J262">
        <f>TREND(Calibration!$A$4:$A$6,Calibration!$E$4:$E$6,'CO2 Concentration Data'!E262)</f>
        <v>413.95568584616046</v>
      </c>
      <c r="K262">
        <f t="shared" si="3"/>
        <v>428.80020413477331</v>
      </c>
    </row>
    <row r="263" spans="1:11" x14ac:dyDescent="0.25">
      <c r="A263">
        <v>1898545</v>
      </c>
      <c r="B263">
        <v>0.64719998999999995</v>
      </c>
      <c r="C263">
        <v>2.3696999500000002</v>
      </c>
      <c r="D263">
        <v>1.5677000299999999</v>
      </c>
      <c r="E263">
        <v>0.60890001000000005</v>
      </c>
      <c r="G263">
        <f>TREND(Calibration!$A$4:$A$6,Calibration!$B$4:$B$6,'CO2 Concentration Data'!D263)</f>
        <v>633.01714951164979</v>
      </c>
      <c r="H263">
        <f>TREND(Calibration!$A$4:$A$6,Calibration!$C$4:$C$6,'CO2 Concentration Data'!C263)</f>
        <v>954.69239848018992</v>
      </c>
      <c r="I263">
        <f>TREND(Calibration!$A$4:$A$6,Calibration!$D$4:$D$6,'CO2 Concentration Data'!B263)</f>
        <v>639.49777584748801</v>
      </c>
      <c r="J263">
        <f>TREND(Calibration!$A$4:$A$6,Calibration!$E$4:$E$6,'CO2 Concentration Data'!E263)</f>
        <v>416.24695496747648</v>
      </c>
      <c r="K263">
        <f t="shared" si="3"/>
        <v>428.40536264731952</v>
      </c>
    </row>
    <row r="264" spans="1:11" x14ac:dyDescent="0.25">
      <c r="A264">
        <v>1903545</v>
      </c>
      <c r="B264">
        <v>0.64670002000000004</v>
      </c>
      <c r="C264">
        <v>2.3980999000000001</v>
      </c>
      <c r="D264">
        <v>1.5616999899999999</v>
      </c>
      <c r="E264">
        <v>0.60729997999999996</v>
      </c>
      <c r="G264">
        <f>TREND(Calibration!$A$4:$A$6,Calibration!$B$4:$B$6,'CO2 Concentration Data'!D264)</f>
        <v>630.6057545716917</v>
      </c>
      <c r="H264">
        <f>TREND(Calibration!$A$4:$A$6,Calibration!$C$4:$C$6,'CO2 Concentration Data'!C264)</f>
        <v>966.21168888752538</v>
      </c>
      <c r="I264">
        <f>TREND(Calibration!$A$4:$A$6,Calibration!$D$4:$D$6,'CO2 Concentration Data'!B264)</f>
        <v>638.99394925277818</v>
      </c>
      <c r="J264">
        <f>TREND(Calibration!$A$4:$A$6,Calibration!$E$4:$E$6,'CO2 Concentration Data'!E264)</f>
        <v>415.28219960181377</v>
      </c>
      <c r="K264">
        <f t="shared" si="3"/>
        <v>427.79851177963059</v>
      </c>
    </row>
    <row r="265" spans="1:11" x14ac:dyDescent="0.25">
      <c r="A265">
        <v>1908546</v>
      </c>
      <c r="B265">
        <v>0.64230001000000003</v>
      </c>
      <c r="C265">
        <v>2.3926000599999999</v>
      </c>
      <c r="D265">
        <v>1.51800001</v>
      </c>
      <c r="E265">
        <v>0.61059998999999998</v>
      </c>
      <c r="G265">
        <f>TREND(Calibration!$A$4:$A$6,Calibration!$B$4:$B$6,'CO2 Concentration Data'!D265)</f>
        <v>613.042886549434</v>
      </c>
      <c r="H265">
        <f>TREND(Calibration!$A$4:$A$6,Calibration!$C$4:$C$6,'CO2 Concentration Data'!C265)</f>
        <v>963.98090136311487</v>
      </c>
      <c r="I265">
        <f>TREND(Calibration!$A$4:$A$6,Calibration!$D$4:$D$6,'CO2 Concentration Data'!B265)</f>
        <v>634.55999910579033</v>
      </c>
      <c r="J265">
        <f>TREND(Calibration!$A$4:$A$6,Calibration!$E$4:$E$6,'CO2 Concentration Data'!E265)</f>
        <v>417.2719762649017</v>
      </c>
      <c r="K265">
        <f t="shared" si="3"/>
        <v>427.07495804398764</v>
      </c>
    </row>
    <row r="266" spans="1:11" x14ac:dyDescent="0.25">
      <c r="A266">
        <v>1913560</v>
      </c>
      <c r="B266">
        <v>0.64609998000000002</v>
      </c>
      <c r="C266">
        <v>2.3297998899999999</v>
      </c>
      <c r="D266">
        <v>1.55519998</v>
      </c>
      <c r="E266">
        <v>0.60350000999999998</v>
      </c>
      <c r="G266">
        <f>TREND(Calibration!$A$4:$A$6,Calibration!$B$4:$B$6,'CO2 Concentration Data'!D266)</f>
        <v>627.99342344995318</v>
      </c>
      <c r="H266">
        <f>TREND(Calibration!$A$4:$A$6,Calibration!$C$4:$C$6,'CO2 Concentration Data'!C266)</f>
        <v>938.50855384630449</v>
      </c>
      <c r="I266">
        <f>TREND(Calibration!$A$4:$A$6,Calibration!$D$4:$D$6,'CO2 Concentration Data'!B266)</f>
        <v>638.38928075288879</v>
      </c>
      <c r="J266">
        <f>TREND(Calibration!$A$4:$A$6,Calibration!$E$4:$E$6,'CO2 Concentration Data'!E266)</f>
        <v>412.99096665814562</v>
      </c>
      <c r="K266">
        <f t="shared" si="3"/>
        <v>426.03241917935185</v>
      </c>
    </row>
    <row r="267" spans="1:11" x14ac:dyDescent="0.25">
      <c r="A267">
        <v>1918545</v>
      </c>
      <c r="B267">
        <v>0.65210003000000005</v>
      </c>
      <c r="C267">
        <v>2.2941999399999999</v>
      </c>
      <c r="D267">
        <v>1.56120002</v>
      </c>
      <c r="E267">
        <v>0.60399997000000005</v>
      </c>
      <c r="G267">
        <f>TREND(Calibration!$A$4:$A$6,Calibration!$B$4:$B$6,'CO2 Concentration Data'!D267)</f>
        <v>630.40481838991116</v>
      </c>
      <c r="H267">
        <f>TREND(Calibration!$A$4:$A$6,Calibration!$C$4:$C$6,'CO2 Concentration Data'!C267)</f>
        <v>924.06887481388992</v>
      </c>
      <c r="I267">
        <f>TREND(Calibration!$A$4:$A$6,Calibration!$D$4:$D$6,'CO2 Concentration Data'!B267)</f>
        <v>644.43561305200501</v>
      </c>
      <c r="J267">
        <f>TREND(Calibration!$A$4:$A$6,Calibration!$E$4:$E$6,'CO2 Concentration Data'!E267)</f>
        <v>413.29242293872591</v>
      </c>
      <c r="K267">
        <f t="shared" si="3"/>
        <v>424.95875917388844</v>
      </c>
    </row>
    <row r="268" spans="1:11" x14ac:dyDescent="0.25">
      <c r="A268">
        <v>1923545</v>
      </c>
      <c r="B268">
        <v>0.64780002999999997</v>
      </c>
      <c r="C268">
        <v>2.3843998900000001</v>
      </c>
      <c r="D268">
        <v>1.53279996</v>
      </c>
      <c r="E268">
        <v>0.60790001999999999</v>
      </c>
      <c r="G268">
        <f>TREND(Calibration!$A$4:$A$6,Calibration!$B$4:$B$6,'CO2 Concentration Data'!D268)</f>
        <v>618.99093431938752</v>
      </c>
      <c r="H268">
        <f>TREND(Calibration!$A$4:$A$6,Calibration!$C$4:$C$6,'CO2 Concentration Data'!C268)</f>
        <v>960.65483425315449</v>
      </c>
      <c r="I268">
        <f>TREND(Calibration!$A$4:$A$6,Calibration!$D$4:$D$6,'CO2 Concentration Data'!B268)</f>
        <v>640.10244434737751</v>
      </c>
      <c r="J268">
        <f>TREND(Calibration!$A$4:$A$6,Calibration!$E$4:$E$6,'CO2 Concentration Data'!E268)</f>
        <v>415.6440001990602</v>
      </c>
      <c r="K268">
        <f t="shared" si="3"/>
        <v>424.07765936735751</v>
      </c>
    </row>
    <row r="269" spans="1:11" x14ac:dyDescent="0.25">
      <c r="A269">
        <v>1928545</v>
      </c>
      <c r="B269">
        <v>0.64279997</v>
      </c>
      <c r="C269">
        <v>2.4395999900000001</v>
      </c>
      <c r="D269">
        <v>1.52950001</v>
      </c>
      <c r="E269">
        <v>0.60509997999999998</v>
      </c>
      <c r="G269">
        <f>TREND(Calibration!$A$4:$A$6,Calibration!$B$4:$B$6,'CO2 Concentration Data'!D269)</f>
        <v>617.664696038957</v>
      </c>
      <c r="H269">
        <f>TREND(Calibration!$A$4:$A$6,Calibration!$C$4:$C$6,'CO2 Concentration Data'!C269)</f>
        <v>983.04452093971418</v>
      </c>
      <c r="I269">
        <f>TREND(Calibration!$A$4:$A$6,Calibration!$D$4:$D$6,'CO2 Concentration Data'!B269)</f>
        <v>635.06381562336367</v>
      </c>
      <c r="J269">
        <f>TREND(Calibration!$A$4:$A$6,Calibration!$E$4:$E$6,'CO2 Concentration Data'!E269)</f>
        <v>413.95568584616046</v>
      </c>
      <c r="K269">
        <f t="shared" si="3"/>
        <v>423.22573430529769</v>
      </c>
    </row>
    <row r="270" spans="1:11" x14ac:dyDescent="0.25">
      <c r="A270">
        <v>1933554</v>
      </c>
      <c r="B270">
        <v>0.62970000999999998</v>
      </c>
      <c r="C270">
        <v>2.4209999999999998</v>
      </c>
      <c r="D270">
        <v>1.5519000300000001</v>
      </c>
      <c r="E270">
        <v>0.61170000000000002</v>
      </c>
      <c r="G270">
        <f>TREND(Calibration!$A$4:$A$6,Calibration!$B$4:$B$6,'CO2 Concentration Data'!D270)</f>
        <v>626.66718516952267</v>
      </c>
      <c r="H270">
        <f>TREND(Calibration!$A$4:$A$6,Calibration!$C$4:$C$6,'CO2 Concentration Data'!C270)</f>
        <v>975.50018771435498</v>
      </c>
      <c r="I270">
        <f>TREND(Calibration!$A$4:$A$6,Calibration!$D$4:$D$6,'CO2 Concentration Data'!B270)</f>
        <v>621.86280708757965</v>
      </c>
      <c r="J270">
        <f>TREND(Calibration!$A$4:$A$6,Calibration!$E$4:$E$6,'CO2 Concentration Data'!E270)</f>
        <v>417.93523917233637</v>
      </c>
      <c r="K270">
        <f t="shared" si="3"/>
        <v>422.63055345209938</v>
      </c>
    </row>
    <row r="271" spans="1:11" x14ac:dyDescent="0.25">
      <c r="A271">
        <v>1938544</v>
      </c>
      <c r="B271">
        <v>0.63679998999999998</v>
      </c>
      <c r="C271">
        <v>2.4358000799999999</v>
      </c>
      <c r="D271">
        <v>1.5377000599999999</v>
      </c>
      <c r="E271">
        <v>0.61390001000000005</v>
      </c>
      <c r="G271">
        <f>TREND(Calibration!$A$4:$A$6,Calibration!$B$4:$B$6,'CO2 Concentration Data'!D271)</f>
        <v>620.96026724804938</v>
      </c>
      <c r="H271">
        <f>TREND(Calibration!$A$4:$A$6,Calibration!$C$4:$C$6,'CO2 Concentration Data'!C271)</f>
        <v>981.50324122578013</v>
      </c>
      <c r="I271">
        <f>TREND(Calibration!$A$4:$A$6,Calibration!$D$4:$D$6,'CO2 Concentration Data'!B271)</f>
        <v>629.01755386420302</v>
      </c>
      <c r="J271">
        <f>TREND(Calibration!$A$4:$A$6,Calibration!$E$4:$E$6,'CO2 Concentration Data'!E271)</f>
        <v>419.26175895759764</v>
      </c>
      <c r="K271">
        <f t="shared" si="3"/>
        <v>422.03537259890106</v>
      </c>
    </row>
    <row r="272" spans="1:11" x14ac:dyDescent="0.25">
      <c r="A272">
        <v>1943547</v>
      </c>
      <c r="B272">
        <v>0.64230001000000003</v>
      </c>
      <c r="C272">
        <v>2.4216001</v>
      </c>
      <c r="D272">
        <v>1.5715999599999999</v>
      </c>
      <c r="E272">
        <v>0.61220001999999996</v>
      </c>
      <c r="G272">
        <f>TREND(Calibration!$A$4:$A$6,Calibration!$B$4:$B$6,'CO2 Concentration Data'!D272)</f>
        <v>634.58451764056065</v>
      </c>
      <c r="H272">
        <f>TREND(Calibration!$A$4:$A$6,Calibration!$C$4:$C$6,'CO2 Concentration Data'!C272)</f>
        <v>975.74359399406478</v>
      </c>
      <c r="I272">
        <f>TREND(Calibration!$A$4:$A$6,Calibration!$D$4:$D$6,'CO2 Concentration Data'!B272)</f>
        <v>634.55999910579033</v>
      </c>
      <c r="J272">
        <f>TREND(Calibration!$A$4:$A$6,Calibration!$E$4:$E$6,'CO2 Concentration Data'!E272)</f>
        <v>418.23673163056435</v>
      </c>
      <c r="K272">
        <f t="shared" si="3"/>
        <v>421.57828999681254</v>
      </c>
    </row>
    <row r="273" spans="1:11" x14ac:dyDescent="0.25">
      <c r="A273">
        <v>1948560</v>
      </c>
      <c r="B273">
        <v>0.65490000999999998</v>
      </c>
      <c r="C273">
        <v>2.38610005</v>
      </c>
      <c r="D273">
        <v>1.52349997</v>
      </c>
      <c r="E273">
        <v>0.61220001999999996</v>
      </c>
      <c r="G273">
        <f>TREND(Calibration!$A$4:$A$6,Calibration!$B$4:$B$6,'CO2 Concentration Data'!D273)</f>
        <v>615.25330109899903</v>
      </c>
      <c r="H273">
        <f>TREND(Calibration!$A$4:$A$6,Calibration!$C$4:$C$6,'CO2 Concentration Data'!C273)</f>
        <v>961.3444353538232</v>
      </c>
      <c r="I273">
        <f>TREND(Calibration!$A$4:$A$6,Calibration!$D$4:$D$6,'CO2 Concentration Data'!B273)</f>
        <v>647.25719112400088</v>
      </c>
      <c r="J273">
        <f>TREND(Calibration!$A$4:$A$6,Calibration!$E$4:$E$6,'CO2 Concentration Data'!E273)</f>
        <v>418.23673163056435</v>
      </c>
      <c r="K273">
        <f t="shared" si="3"/>
        <v>421.06674661392208</v>
      </c>
    </row>
    <row r="274" spans="1:11" x14ac:dyDescent="0.25">
      <c r="A274">
        <v>1953544</v>
      </c>
      <c r="B274">
        <v>0.64780002999999997</v>
      </c>
      <c r="C274">
        <v>2.3805999799999999</v>
      </c>
      <c r="D274">
        <v>1.5546</v>
      </c>
      <c r="E274">
        <v>0.61390001000000005</v>
      </c>
      <c r="G274">
        <f>TREND(Calibration!$A$4:$A$6,Calibration!$B$4:$B$6,'CO2 Concentration Data'!D274)</f>
        <v>627.75229360147284</v>
      </c>
      <c r="H274">
        <f>TREND(Calibration!$A$4:$A$6,Calibration!$C$4:$C$6,'CO2 Concentration Data'!C274)</f>
        <v>959.11355453922056</v>
      </c>
      <c r="I274">
        <f>TREND(Calibration!$A$4:$A$6,Calibration!$D$4:$D$6,'CO2 Concentration Data'!B274)</f>
        <v>640.10244434737751</v>
      </c>
      <c r="J274">
        <f>TREND(Calibration!$A$4:$A$6,Calibration!$E$4:$E$6,'CO2 Concentration Data'!E274)</f>
        <v>419.26175895759764</v>
      </c>
      <c r="K274">
        <f t="shared" si="3"/>
        <v>420.57854306550917</v>
      </c>
    </row>
    <row r="275" spans="1:11" x14ac:dyDescent="0.25">
      <c r="A275">
        <v>1958545</v>
      </c>
      <c r="B275">
        <v>0.66799998000000005</v>
      </c>
      <c r="C275">
        <v>2.33520007</v>
      </c>
      <c r="D275">
        <v>1.5392999599999999</v>
      </c>
      <c r="E275">
        <v>0.61659998000000005</v>
      </c>
      <c r="G275">
        <f>TREND(Calibration!$A$4:$A$6,Calibration!$B$4:$B$6,'CO2 Concentration Data'!D275)</f>
        <v>621.60326142216138</v>
      </c>
      <c r="H275">
        <f>TREND(Calibration!$A$4:$A$6,Calibration!$C$4:$C$6,'CO2 Concentration Data'!C275)</f>
        <v>940.69891832482949</v>
      </c>
      <c r="I275">
        <f>TREND(Calibration!$A$4:$A$6,Calibration!$D$4:$D$6,'CO2 Concentration Data'!B275)</f>
        <v>660.45820973692162</v>
      </c>
      <c r="J275">
        <f>TREND(Calibration!$A$4:$A$6,Calibration!$E$4:$E$6,'CO2 Concentration Data'!E275)</f>
        <v>420.88973502343913</v>
      </c>
      <c r="K275">
        <f t="shared" si="3"/>
        <v>420.2809521526512</v>
      </c>
    </row>
    <row r="276" spans="1:11" x14ac:dyDescent="0.25">
      <c r="A276">
        <v>1963547</v>
      </c>
      <c r="B276">
        <v>0.66960001000000002</v>
      </c>
      <c r="C276">
        <v>2.30900002</v>
      </c>
      <c r="D276">
        <v>1.60549998</v>
      </c>
      <c r="E276">
        <v>0.61930001000000001</v>
      </c>
      <c r="G276">
        <f>TREND(Calibration!$A$4:$A$6,Calibration!$B$4:$B$6,'CO2 Concentration Data'!D276)</f>
        <v>648.20881626064931</v>
      </c>
      <c r="H276">
        <f>TREND(Calibration!$A$4:$A$6,Calibration!$C$4:$C$6,'CO2 Concentration Data'!C276)</f>
        <v>930.07192832531507</v>
      </c>
      <c r="I276">
        <f>TREND(Calibration!$A$4:$A$6,Calibration!$D$4:$D$6,'CO2 Concentration Data'!B276)</f>
        <v>662.07058181191337</v>
      </c>
      <c r="J276">
        <f>TREND(Calibration!$A$4:$A$6,Calibration!$E$4:$E$6,'CO2 Concentration Data'!E276)</f>
        <v>422.51774726692844</v>
      </c>
      <c r="K276">
        <f t="shared" si="3"/>
        <v>420.02420794378986</v>
      </c>
    </row>
    <row r="277" spans="1:11" x14ac:dyDescent="0.25">
      <c r="A277">
        <v>1968546</v>
      </c>
      <c r="B277">
        <v>0.66530001000000005</v>
      </c>
      <c r="C277">
        <v>2.2788999099999998</v>
      </c>
      <c r="D277">
        <v>1.64699996</v>
      </c>
      <c r="E277">
        <v>0.61879998000000003</v>
      </c>
      <c r="G277">
        <f>TREND(Calibration!$A$4:$A$6,Calibration!$B$4:$B$6,'CO2 Concentration Data'!D277)</f>
        <v>664.8875120327375</v>
      </c>
      <c r="H277">
        <f>TREND(Calibration!$A$4:$A$6,Calibration!$C$4:$C$6,'CO2 Concentration Data'!C277)</f>
        <v>917.86303681731079</v>
      </c>
      <c r="I277">
        <f>TREND(Calibration!$A$4:$A$6,Calibration!$D$4:$D$6,'CO2 Concentration Data'!B277)</f>
        <v>657.73741310728599</v>
      </c>
      <c r="J277">
        <f>TREND(Calibration!$A$4:$A$6,Calibration!$E$4:$E$6,'CO2 Concentration Data'!E277)</f>
        <v>422.21624877909238</v>
      </c>
      <c r="K277">
        <f t="shared" si="3"/>
        <v>419.85498952436967</v>
      </c>
    </row>
    <row r="278" spans="1:11" x14ac:dyDescent="0.25">
      <c r="A278">
        <v>1973546</v>
      </c>
      <c r="B278">
        <v>0.65600002000000002</v>
      </c>
      <c r="C278">
        <v>2.3194000699999999</v>
      </c>
      <c r="D278">
        <v>1.6568000300000001</v>
      </c>
      <c r="E278">
        <v>0.62589996999999997</v>
      </c>
      <c r="G278">
        <f>TREND(Calibration!$A$4:$A$6,Calibration!$B$4:$B$6,'CO2 Concentration Data'!D278)</f>
        <v>668.82612564351916</v>
      </c>
      <c r="H278">
        <f>TREND(Calibration!$A$4:$A$6,Calibration!$C$4:$C$6,'CO2 Concentration Data'!C278)</f>
        <v>934.2902877309059</v>
      </c>
      <c r="I278">
        <f>TREND(Calibration!$A$4:$A$6,Calibration!$D$4:$D$6,'CO2 Concentration Data'!B278)</f>
        <v>648.36568621860033</v>
      </c>
      <c r="J278">
        <f>TREND(Calibration!$A$4:$A$6,Calibration!$E$4:$E$6,'CO2 Concentration Data'!E278)</f>
        <v>426.49726441545636</v>
      </c>
      <c r="K278">
        <f t="shared" si="3"/>
        <v>419.84526396120094</v>
      </c>
    </row>
    <row r="279" spans="1:11" x14ac:dyDescent="0.25">
      <c r="A279">
        <v>1978551</v>
      </c>
      <c r="B279">
        <v>0.66030001999999999</v>
      </c>
      <c r="C279">
        <v>2.3204999000000002</v>
      </c>
      <c r="D279">
        <v>1.59290004</v>
      </c>
      <c r="E279">
        <v>0.62429999999999997</v>
      </c>
      <c r="G279">
        <f>TREND(Calibration!$A$4:$A$6,Calibration!$B$4:$B$6,'CO2 Concentration Data'!D279)</f>
        <v>643.14494475983008</v>
      </c>
      <c r="H279">
        <f>TREND(Calibration!$A$4:$A$6,Calibration!$C$4:$C$6,'CO2 Concentration Data'!C279)</f>
        <v>934.73638926167268</v>
      </c>
      <c r="I279">
        <f>TREND(Calibration!$A$4:$A$6,Calibration!$D$4:$D$6,'CO2 Concentration Data'!B279)</f>
        <v>652.69885492322771</v>
      </c>
      <c r="J279">
        <f>TREND(Calibration!$A$4:$A$6,Calibration!$E$4:$E$6,'CO2 Concentration Data'!E279)</f>
        <v>425.53254522744157</v>
      </c>
      <c r="K279">
        <f t="shared" si="3"/>
        <v>419.89972454749943</v>
      </c>
    </row>
    <row r="280" spans="1:11" x14ac:dyDescent="0.25">
      <c r="A280">
        <v>1983555</v>
      </c>
      <c r="B280">
        <v>0.65649997999999998</v>
      </c>
      <c r="C280">
        <v>2.3308000600000001</v>
      </c>
      <c r="D280">
        <v>1.59070003</v>
      </c>
      <c r="E280">
        <v>0.62480002999999995</v>
      </c>
      <c r="G280">
        <f>TREND(Calibration!$A$4:$A$6,Calibration!$B$4:$B$6,'CO2 Concentration Data'!D280)</f>
        <v>642.2607684906958</v>
      </c>
      <c r="H280">
        <f>TREND(Calibration!$A$4:$A$6,Calibration!$C$4:$C$6,'CO2 Concentration Data'!C280)</f>
        <v>938.91423233118587</v>
      </c>
      <c r="I280">
        <f>TREND(Calibration!$A$4:$A$6,Calibration!$D$4:$D$6,'CO2 Concentration Data'!B280)</f>
        <v>648.86950273617367</v>
      </c>
      <c r="J280">
        <f>TREND(Calibration!$A$4:$A$6,Calibration!$E$4:$E$6,'CO2 Concentration Data'!E280)</f>
        <v>425.83404371527757</v>
      </c>
      <c r="K280">
        <f t="shared" si="3"/>
        <v>420.04949281309979</v>
      </c>
    </row>
    <row r="281" spans="1:11" x14ac:dyDescent="0.25">
      <c r="A281">
        <v>1988547</v>
      </c>
      <c r="B281">
        <v>0.66420000999999995</v>
      </c>
      <c r="C281">
        <v>2.3794999099999998</v>
      </c>
      <c r="D281">
        <v>1.6075999700000001</v>
      </c>
      <c r="E281">
        <v>0.62970000999999998</v>
      </c>
      <c r="G281">
        <f>TREND(Calibration!$A$4:$A$6,Calibration!$B$4:$B$6,'CO2 Concentration Data'!D281)</f>
        <v>649.05279484411915</v>
      </c>
      <c r="H281">
        <f>TREND(Calibration!$A$4:$A$6,Calibration!$C$4:$C$6,'CO2 Concentration Data'!C281)</f>
        <v>958.66735566216619</v>
      </c>
      <c r="I281">
        <f>TREND(Calibration!$A$4:$A$6,Calibration!$D$4:$D$6,'CO2 Concentration Data'!B281)</f>
        <v>656.62892808982303</v>
      </c>
      <c r="J281">
        <f>TREND(Calibration!$A$4:$A$6,Calibration!$E$4:$E$6,'CO2 Concentration Data'!E281)</f>
        <v>428.78853956638034</v>
      </c>
      <c r="K281">
        <f t="shared" si="3"/>
        <v>420.2401066156757</v>
      </c>
    </row>
    <row r="282" spans="1:11" x14ac:dyDescent="0.25">
      <c r="A282">
        <v>1993548</v>
      </c>
      <c r="B282">
        <v>0.66420000999999995</v>
      </c>
      <c r="C282">
        <v>2.3510999699999999</v>
      </c>
      <c r="D282">
        <v>1.5529999699999999</v>
      </c>
      <c r="E282">
        <v>0.62860000000000005</v>
      </c>
      <c r="G282">
        <f>TREND(Calibration!$A$4:$A$6,Calibration!$B$4:$B$6,'CO2 Concentration Data'!D282)</f>
        <v>627.10924718081867</v>
      </c>
      <c r="H282">
        <f>TREND(Calibration!$A$4:$A$6,Calibration!$C$4:$C$6,'CO2 Concentration Data'!C282)</f>
        <v>947.14806931092608</v>
      </c>
      <c r="I282">
        <f>TREND(Calibration!$A$4:$A$6,Calibration!$D$4:$D$6,'CO2 Concentration Data'!B282)</f>
        <v>656.62892808982303</v>
      </c>
      <c r="J282">
        <f>TREND(Calibration!$A$4:$A$6,Calibration!$E$4:$E$6,'CO2 Concentration Data'!E282)</f>
        <v>428.12527665894578</v>
      </c>
      <c r="K282">
        <f t="shared" si="3"/>
        <v>420.4423902382386</v>
      </c>
    </row>
    <row r="283" spans="1:11" x14ac:dyDescent="0.25">
      <c r="A283">
        <v>1998549</v>
      </c>
      <c r="B283">
        <v>0.66689997999999995</v>
      </c>
      <c r="C283">
        <v>2.3592998999999999</v>
      </c>
      <c r="D283">
        <v>1.5727000200000001</v>
      </c>
      <c r="E283">
        <v>0.63190000999999996</v>
      </c>
      <c r="G283">
        <f>TREND(Calibration!$A$4:$A$6,Calibration!$B$4:$B$6,'CO2 Concentration Data'!D283)</f>
        <v>635.02662787943416</v>
      </c>
      <c r="H283">
        <f>TREND(Calibration!$A$4:$A$6,Calibration!$C$4:$C$6,'CO2 Concentration Data'!C283)</f>
        <v>950.47403907459898</v>
      </c>
      <c r="I283">
        <f>TREND(Calibration!$A$4:$A$6,Calibration!$D$4:$D$6,'CO2 Concentration Data'!B283)</f>
        <v>659.34972471945866</v>
      </c>
      <c r="J283">
        <f>TREND(Calibration!$A$4:$A$6,Calibration!$E$4:$E$6,'CO2 Concentration Data'!E283)</f>
        <v>430.11505332203365</v>
      </c>
      <c r="K283">
        <f t="shared" si="3"/>
        <v>420.66606924395722</v>
      </c>
    </row>
    <row r="284" spans="1:11" x14ac:dyDescent="0.25">
      <c r="A284">
        <v>2003551</v>
      </c>
      <c r="B284">
        <v>0.66689997999999995</v>
      </c>
      <c r="C284">
        <v>2.2783999399999999</v>
      </c>
      <c r="D284">
        <v>1.6398999700000001</v>
      </c>
      <c r="E284">
        <v>0.62370002000000002</v>
      </c>
      <c r="G284">
        <f>TREND(Calibration!$A$4:$A$6,Calibration!$B$4:$B$6,'CO2 Concentration Data'!D284)</f>
        <v>662.03405106251853</v>
      </c>
      <c r="H284">
        <f>TREND(Calibration!$A$4:$A$6,Calibration!$C$4:$C$6,'CO2 Concentration Data'!C284)</f>
        <v>917.66024421996633</v>
      </c>
      <c r="I284">
        <f>TREND(Calibration!$A$4:$A$6,Calibration!$D$4:$D$6,'CO2 Concentration Data'!B284)</f>
        <v>659.34972471945866</v>
      </c>
      <c r="J284">
        <f>TREND(Calibration!$A$4:$A$6,Calibration!$E$4:$E$6,'CO2 Concentration Data'!E284)</f>
        <v>425.17078080784302</v>
      </c>
      <c r="K284">
        <f t="shared" si="3"/>
        <v>420.66606924395722</v>
      </c>
    </row>
    <row r="285" spans="1:11" x14ac:dyDescent="0.25">
      <c r="A285">
        <v>2008544</v>
      </c>
      <c r="B285">
        <v>0.67839998000000001</v>
      </c>
      <c r="C285">
        <v>2.3018999099999999</v>
      </c>
      <c r="D285">
        <v>1.7305999999999999</v>
      </c>
      <c r="E285">
        <v>0.62970000999999998</v>
      </c>
      <c r="G285">
        <f>TREND(Calibration!$A$4:$A$6,Calibration!$B$4:$B$6,'CO2 Concentration Data'!D285)</f>
        <v>698.48607361504173</v>
      </c>
      <c r="H285">
        <f>TREND(Calibration!$A$4:$A$6,Calibration!$C$4:$C$6,'CO2 Concentration Data'!C285)</f>
        <v>927.1920560363136</v>
      </c>
      <c r="I285">
        <f>TREND(Calibration!$A$4:$A$6,Calibration!$D$4:$D$6,'CO2 Concentration Data'!B285)</f>
        <v>670.93843172020649</v>
      </c>
      <c r="J285">
        <f>TREND(Calibration!$A$4:$A$6,Calibration!$E$4:$E$6,'CO2 Concentration Data'!E285)</f>
        <v>428.78853956638034</v>
      </c>
      <c r="K285">
        <f t="shared" si="3"/>
        <v>420.88974844417936</v>
      </c>
    </row>
    <row r="286" spans="1:11" x14ac:dyDescent="0.25">
      <c r="A286">
        <v>2013546</v>
      </c>
      <c r="B286">
        <v>0.65869999000000001</v>
      </c>
      <c r="C286">
        <v>2.30730009</v>
      </c>
      <c r="D286">
        <v>1.6568000300000001</v>
      </c>
      <c r="E286">
        <v>0.62970000999999998</v>
      </c>
      <c r="G286">
        <f>TREND(Calibration!$A$4:$A$6,Calibration!$B$4:$B$6,'CO2 Concentration Data'!D286)</f>
        <v>668.82612564351916</v>
      </c>
      <c r="H286">
        <f>TREND(Calibration!$A$4:$A$6,Calibration!$C$4:$C$6,'CO2 Concentration Data'!C286)</f>
        <v>929.3824205148386</v>
      </c>
      <c r="I286">
        <f>TREND(Calibration!$A$4:$A$6,Calibration!$D$4:$D$6,'CO2 Concentration Data'!B286)</f>
        <v>651.08648284823585</v>
      </c>
      <c r="J286">
        <f>TREND(Calibration!$A$4:$A$6,Calibration!$E$4:$E$6,'CO2 Concentration Data'!E286)</f>
        <v>428.78853956638034</v>
      </c>
      <c r="K286">
        <f t="shared" si="3"/>
        <v>421.03757128594037</v>
      </c>
    </row>
    <row r="287" spans="1:11" x14ac:dyDescent="0.25">
      <c r="A287">
        <v>2018545</v>
      </c>
      <c r="B287">
        <v>0.66909998999999998</v>
      </c>
      <c r="C287">
        <v>2.3106000400000002</v>
      </c>
      <c r="D287">
        <v>1.54920006</v>
      </c>
      <c r="E287">
        <v>0.63849997999999997</v>
      </c>
      <c r="G287">
        <f>TREND(Calibration!$A$4:$A$6,Calibration!$B$4:$B$6,'CO2 Concentration Data'!D287)</f>
        <v>625.58207673757238</v>
      </c>
      <c r="H287">
        <f>TREND(Calibration!$A$4:$A$6,Calibration!$C$4:$C$6,'CO2 Concentration Data'!C287)</f>
        <v>930.72091168752331</v>
      </c>
      <c r="I287">
        <f>TREND(Calibration!$A$4:$A$6,Calibration!$D$4:$D$6,'CO2 Concentration Data'!B287)</f>
        <v>661.56670483152084</v>
      </c>
      <c r="J287">
        <f>TREND(Calibration!$A$4:$A$6,Calibration!$E$4:$E$6,'CO2 Concentration Data'!E287)</f>
        <v>434.09457650016958</v>
      </c>
      <c r="K287">
        <f t="shared" si="3"/>
        <v>421.37795218709573</v>
      </c>
    </row>
    <row r="288" spans="1:11" x14ac:dyDescent="0.25">
      <c r="A288">
        <v>2023546</v>
      </c>
      <c r="B288">
        <v>0.66579997999999996</v>
      </c>
      <c r="C288">
        <v>2.28979993</v>
      </c>
      <c r="D288">
        <v>1.5585000499999999</v>
      </c>
      <c r="E288">
        <v>0.64120001000000004</v>
      </c>
      <c r="G288">
        <f>TREND(Calibration!$A$4:$A$6,Calibration!$B$4:$B$6,'CO2 Concentration Data'!D288)</f>
        <v>629.31970995796098</v>
      </c>
      <c r="H288">
        <f>TREND(Calibration!$A$4:$A$6,Calibration!$C$4:$C$6,'CO2 Concentration Data'!C288)</f>
        <v>922.2841888202463</v>
      </c>
      <c r="I288">
        <f>TREND(Calibration!$A$4:$A$6,Calibration!$D$4:$D$6,'CO2 Concentration Data'!B288)</f>
        <v>658.24123970199582</v>
      </c>
      <c r="J288">
        <f>TREND(Calibration!$A$4:$A$6,Calibration!$E$4:$E$6,'CO2 Concentration Data'!E288)</f>
        <v>435.722588743659</v>
      </c>
      <c r="K288">
        <f t="shared" si="3"/>
        <v>421.74945403457548</v>
      </c>
    </row>
    <row r="289" spans="1:11" x14ac:dyDescent="0.25">
      <c r="A289">
        <v>2028545</v>
      </c>
      <c r="B289">
        <v>0.66090000000000004</v>
      </c>
      <c r="C289">
        <v>2.28600001</v>
      </c>
      <c r="D289">
        <v>1.6081999499999999</v>
      </c>
      <c r="E289">
        <v>0.64170002999999998</v>
      </c>
      <c r="G289">
        <f>TREND(Calibration!$A$4:$A$6,Calibration!$B$4:$B$6,'CO2 Concentration Data'!D289)</f>
        <v>649.29392469259949</v>
      </c>
      <c r="H289">
        <f>TREND(Calibration!$A$4:$A$6,Calibration!$C$4:$C$6,'CO2 Concentration Data'!C289)</f>
        <v>920.74290505021702</v>
      </c>
      <c r="I289">
        <f>TREND(Calibration!$A$4:$A$6,Calibration!$D$4:$D$6,'CO2 Concentration Data'!B289)</f>
        <v>653.30346296029813</v>
      </c>
      <c r="J289">
        <f>TREND(Calibration!$A$4:$A$6,Calibration!$E$4:$E$6,'CO2 Concentration Data'!E289)</f>
        <v>436.02408120188704</v>
      </c>
      <c r="K289">
        <f t="shared" si="3"/>
        <v>422.14235126521083</v>
      </c>
    </row>
    <row r="290" spans="1:11" x14ac:dyDescent="0.25">
      <c r="A290">
        <v>2033546</v>
      </c>
      <c r="B290">
        <v>0.65380000999999999</v>
      </c>
      <c r="C290">
        <v>2.30949998</v>
      </c>
      <c r="D290">
        <v>1.54040003</v>
      </c>
      <c r="E290">
        <v>0.64990002000000002</v>
      </c>
      <c r="G290">
        <f>TREND(Calibration!$A$4:$A$6,Calibration!$B$4:$B$6,'CO2 Concentration Data'!D290)</f>
        <v>622.04537567999967</v>
      </c>
      <c r="H290">
        <f>TREND(Calibration!$A$4:$A$6,Calibration!$C$4:$C$6,'CO2 Concentration Data'!C290)</f>
        <v>930.27471686656429</v>
      </c>
      <c r="I290">
        <f>TREND(Calibration!$A$4:$A$6,Calibration!$D$4:$D$6,'CO2 Concentration Data'!B290)</f>
        <v>646.14870610653816</v>
      </c>
      <c r="J290">
        <f>TREND(Calibration!$A$4:$A$6,Calibration!$E$4:$E$6,'CO2 Concentration Data'!E290)</f>
        <v>440.96835371607773</v>
      </c>
      <c r="K290">
        <f t="shared" ref="K290:K353" si="4">AVERAGE(J260:J290)</f>
        <v>422.8756293970016</v>
      </c>
    </row>
    <row r="291" spans="1:11" x14ac:dyDescent="0.25">
      <c r="A291">
        <v>2038546</v>
      </c>
      <c r="B291">
        <v>0.65539997999999999</v>
      </c>
      <c r="C291">
        <v>2.3800001100000001</v>
      </c>
      <c r="D291">
        <v>1.5453000100000001</v>
      </c>
      <c r="E291">
        <v>0.64389998000000004</v>
      </c>
      <c r="G291">
        <f>TREND(Calibration!$A$4:$A$6,Calibration!$B$4:$B$6,'CO2 Concentration Data'!D291)</f>
        <v>624.01466038108424</v>
      </c>
      <c r="H291">
        <f>TREND(Calibration!$A$4:$A$6,Calibration!$C$4:$C$6,'CO2 Concentration Data'!C291)</f>
        <v>958.87024154970311</v>
      </c>
      <c r="I291">
        <f>TREND(Calibration!$A$4:$A$6,Calibration!$D$4:$D$6,'CO2 Concentration Data'!B291)</f>
        <v>647.76101771871083</v>
      </c>
      <c r="J291">
        <f>TREND(Calibration!$A$4:$A$6,Calibration!$E$4:$E$6,'CO2 Concentration Data'!E291)</f>
        <v>437.35056480950044</v>
      </c>
      <c r="K291">
        <f t="shared" si="4"/>
        <v>423.41634849688063</v>
      </c>
    </row>
    <row r="292" spans="1:11" x14ac:dyDescent="0.25">
      <c r="A292">
        <v>2043547</v>
      </c>
      <c r="B292">
        <v>0.64670002000000004</v>
      </c>
      <c r="C292">
        <v>2.3598001000000002</v>
      </c>
      <c r="D292">
        <v>1.57430005</v>
      </c>
      <c r="E292">
        <v>0.63900000000000001</v>
      </c>
      <c r="G292">
        <f>TREND(Calibration!$A$4:$A$6,Calibration!$B$4:$B$6,'CO2 Concentration Data'!D292)</f>
        <v>635.66967430008822</v>
      </c>
      <c r="H292">
        <f>TREND(Calibration!$A$4:$A$6,Calibration!$C$4:$C$6,'CO2 Concentration Data'!C292)</f>
        <v>950.67692496213579</v>
      </c>
      <c r="I292">
        <f>TREND(Calibration!$A$4:$A$6,Calibration!$D$4:$D$6,'CO2 Concentration Data'!B292)</f>
        <v>638.99394925277818</v>
      </c>
      <c r="J292">
        <f>TREND(Calibration!$A$4:$A$6,Calibration!$E$4:$E$6,'CO2 Concentration Data'!E292)</f>
        <v>434.39606895839768</v>
      </c>
      <c r="K292">
        <f t="shared" si="4"/>
        <v>423.98040840375467</v>
      </c>
    </row>
    <row r="293" spans="1:11" x14ac:dyDescent="0.25">
      <c r="A293">
        <v>2048549</v>
      </c>
      <c r="B293">
        <v>0.64889996999999999</v>
      </c>
      <c r="C293">
        <v>2.3822000000000001</v>
      </c>
      <c r="D293">
        <v>1.6066000499999999</v>
      </c>
      <c r="E293">
        <v>0.63459997999999995</v>
      </c>
      <c r="G293">
        <f>TREND(Calibration!$A$4:$A$6,Calibration!$B$4:$B$6,'CO2 Concentration Data'!D293)</f>
        <v>648.65093051848748</v>
      </c>
      <c r="H293">
        <f>TREND(Calibration!$A$4:$A$6,Calibration!$C$4:$C$6,'CO2 Concentration Data'!C293)</f>
        <v>959.7625379014288</v>
      </c>
      <c r="I293">
        <f>TREND(Calibration!$A$4:$A$6,Calibration!$D$4:$D$6,'CO2 Concentration Data'!B293)</f>
        <v>641.21086890202128</v>
      </c>
      <c r="J293">
        <f>TREND(Calibration!$A$4:$A$6,Calibration!$E$4:$E$6,'CO2 Concentration Data'!E293)</f>
        <v>431.74302938787514</v>
      </c>
      <c r="K293">
        <f t="shared" si="4"/>
        <v>424.55419367929386</v>
      </c>
    </row>
    <row r="294" spans="1:11" x14ac:dyDescent="0.25">
      <c r="A294">
        <v>2053550</v>
      </c>
      <c r="B294">
        <v>0.64990002000000002</v>
      </c>
      <c r="C294">
        <v>2.3970000699999998</v>
      </c>
      <c r="D294">
        <v>1.6525000299999999</v>
      </c>
      <c r="E294">
        <v>0.63569998999999999</v>
      </c>
      <c r="G294">
        <f>TREND(Calibration!$A$4:$A$6,Calibration!$B$4:$B$6,'CO2 Concentration Data'!D294)</f>
        <v>667.09797079091481</v>
      </c>
      <c r="H294">
        <f>TREND(Calibration!$A$4:$A$6,Calibration!$C$4:$C$6,'CO2 Concentration Data'!C294)</f>
        <v>965.76558735675849</v>
      </c>
      <c r="I294">
        <f>TREND(Calibration!$A$4:$A$6,Calibration!$D$4:$D$6,'CO2 Concentration Data'!B294)</f>
        <v>642.21863293994284</v>
      </c>
      <c r="J294">
        <f>TREND(Calibration!$A$4:$A$6,Calibration!$E$4:$E$6,'CO2 Concentration Data'!E294)</f>
        <v>432.40629229530975</v>
      </c>
      <c r="K294">
        <f t="shared" si="4"/>
        <v>425.075462625353</v>
      </c>
    </row>
    <row r="295" spans="1:11" x14ac:dyDescent="0.25">
      <c r="A295">
        <v>2058552</v>
      </c>
      <c r="B295">
        <v>0.65100002000000001</v>
      </c>
      <c r="C295">
        <v>2.3735001100000002</v>
      </c>
      <c r="D295">
        <v>1.55949998</v>
      </c>
      <c r="E295">
        <v>0.63410001999999999</v>
      </c>
      <c r="G295">
        <f>TREND(Calibration!$A$4:$A$6,Calibration!$B$4:$B$6,'CO2 Concentration Data'!D295)</f>
        <v>629.72157830255742</v>
      </c>
      <c r="H295">
        <f>TREND(Calibration!$A$4:$A$6,Calibration!$C$4:$C$6,'CO2 Concentration Data'!C295)</f>
        <v>956.23377959650668</v>
      </c>
      <c r="I295">
        <f>TREND(Calibration!$A$4:$A$6,Calibration!$D$4:$D$6,'CO2 Concentration Data'!B295)</f>
        <v>643.32711795740568</v>
      </c>
      <c r="J295">
        <f>TREND(Calibration!$A$4:$A$6,Calibration!$E$4:$E$6,'CO2 Concentration Data'!E295)</f>
        <v>431.44157310729497</v>
      </c>
      <c r="K295">
        <f t="shared" si="4"/>
        <v>425.59673273843305</v>
      </c>
    </row>
    <row r="296" spans="1:11" x14ac:dyDescent="0.25">
      <c r="A296">
        <v>2063548</v>
      </c>
      <c r="B296">
        <v>0.65049999999999997</v>
      </c>
      <c r="C296">
        <v>2.3750998999999999</v>
      </c>
      <c r="D296">
        <v>1.5430999999999999</v>
      </c>
      <c r="E296">
        <v>0.63190000999999996</v>
      </c>
      <c r="G296">
        <f>TREND(Calibration!$A$4:$A$6,Calibration!$B$4:$B$6,'CO2 Concentration Data'!D296)</f>
        <v>623.13048411194984</v>
      </c>
      <c r="H296">
        <f>TREND(Calibration!$A$4:$A$6,Calibration!$C$4:$C$6,'CO2 Concentration Data'!C296)</f>
        <v>956.88266966852257</v>
      </c>
      <c r="I296">
        <f>TREND(Calibration!$A$4:$A$6,Calibration!$D$4:$D$6,'CO2 Concentration Data'!B296)</f>
        <v>642.82324097701303</v>
      </c>
      <c r="J296">
        <f>TREND(Calibration!$A$4:$A$6,Calibration!$E$4:$E$6,'CO2 Concentration Data'!E296)</f>
        <v>430.11505332203365</v>
      </c>
      <c r="K296">
        <f t="shared" si="4"/>
        <v>426.01102554672758</v>
      </c>
    </row>
    <row r="297" spans="1:11" x14ac:dyDescent="0.25">
      <c r="A297">
        <v>2068548</v>
      </c>
      <c r="B297">
        <v>0.65100002000000001</v>
      </c>
      <c r="C297">
        <v>2.39429998</v>
      </c>
      <c r="D297">
        <v>1.5846999900000001</v>
      </c>
      <c r="E297">
        <v>0.63029999000000003</v>
      </c>
      <c r="G297">
        <f>TREND(Calibration!$A$4:$A$6,Calibration!$B$4:$B$6,'CO2 Concentration Data'!D297)</f>
        <v>639.84937355073771</v>
      </c>
      <c r="H297">
        <f>TREND(Calibration!$A$4:$A$6,Calibration!$C$4:$C$6,'CO2 Concentration Data'!C297)</f>
        <v>964.6704051174961</v>
      </c>
      <c r="I297">
        <f>TREND(Calibration!$A$4:$A$6,Calibration!$D$4:$D$6,'CO2 Concentration Data'!B297)</f>
        <v>643.32711795740568</v>
      </c>
      <c r="J297">
        <f>TREND(Calibration!$A$4:$A$6,Calibration!$E$4:$E$6,'CO2 Concentration Data'!E297)</f>
        <v>429.15030398597895</v>
      </c>
      <c r="K297">
        <f t="shared" si="4"/>
        <v>426.53229449278672</v>
      </c>
    </row>
    <row r="298" spans="1:11" x14ac:dyDescent="0.25">
      <c r="A298">
        <v>2073550</v>
      </c>
      <c r="B298">
        <v>0.65710002000000001</v>
      </c>
      <c r="C298">
        <v>2.3717999500000002</v>
      </c>
      <c r="D298">
        <v>1.5600999600000001</v>
      </c>
      <c r="E298">
        <v>0.62639999000000002</v>
      </c>
      <c r="G298">
        <f>TREND(Calibration!$A$4:$A$6,Calibration!$B$4:$B$6,'CO2 Concentration Data'!D298)</f>
        <v>629.96270815103776</v>
      </c>
      <c r="H298">
        <f>TREND(Calibration!$A$4:$A$6,Calibration!$C$4:$C$6,'CO2 Concentration Data'!C298)</f>
        <v>955.54417849583797</v>
      </c>
      <c r="I298">
        <f>TREND(Calibration!$A$4:$A$6,Calibration!$D$4:$D$6,'CO2 Concentration Data'!B298)</f>
        <v>649.47417123606317</v>
      </c>
      <c r="J298">
        <f>TREND(Calibration!$A$4:$A$6,Calibration!$E$4:$E$6,'CO2 Concentration Data'!E298)</f>
        <v>426.79875687368445</v>
      </c>
      <c r="K298">
        <f t="shared" si="4"/>
        <v>426.96798268423703</v>
      </c>
    </row>
    <row r="299" spans="1:11" x14ac:dyDescent="0.25">
      <c r="A299">
        <v>2078550</v>
      </c>
      <c r="B299">
        <v>0.65270001</v>
      </c>
      <c r="C299">
        <v>2.4691000000000001</v>
      </c>
      <c r="D299">
        <v>1.5503</v>
      </c>
      <c r="E299">
        <v>0.62639999000000002</v>
      </c>
      <c r="G299">
        <f>TREND(Calibration!$A$4:$A$6,Calibration!$B$4:$B$6,'CO2 Concentration Data'!D299)</f>
        <v>626.02413874886861</v>
      </c>
      <c r="H299">
        <f>TREND(Calibration!$A$4:$A$6,Calibration!$C$4:$C$6,'CO2 Concentration Data'!C299)</f>
        <v>995.01000616800866</v>
      </c>
      <c r="I299">
        <f>TREND(Calibration!$A$4:$A$6,Calibration!$D$4:$D$6,'CO2 Concentration Data'!B299)</f>
        <v>645.04022108907532</v>
      </c>
      <c r="J299">
        <f>TREND(Calibration!$A$4:$A$6,Calibration!$E$4:$E$6,'CO2 Concentration Data'!E299)</f>
        <v>426.79875687368445</v>
      </c>
      <c r="K299">
        <f t="shared" si="4"/>
        <v>427.32781354470882</v>
      </c>
    </row>
    <row r="300" spans="1:11" x14ac:dyDescent="0.25">
      <c r="A300">
        <v>2083551</v>
      </c>
      <c r="B300">
        <v>0.65270001</v>
      </c>
      <c r="C300">
        <v>2.40249991</v>
      </c>
      <c r="D300">
        <v>1.53439999</v>
      </c>
      <c r="E300">
        <v>0.61989998999999996</v>
      </c>
      <c r="G300">
        <f>TREND(Calibration!$A$4:$A$6,Calibration!$B$4:$B$6,'CO2 Concentration Data'!D300)</f>
        <v>619.63398074004158</v>
      </c>
      <c r="H300">
        <f>TREND(Calibration!$A$4:$A$6,Calibration!$C$4:$C$6,'CO2 Concentration Data'!C300)</f>
        <v>967.996374881169</v>
      </c>
      <c r="I300">
        <f>TREND(Calibration!$A$4:$A$6,Calibration!$D$4:$D$6,'CO2 Concentration Data'!B300)</f>
        <v>645.04022108907532</v>
      </c>
      <c r="J300">
        <f>TREND(Calibration!$A$4:$A$6,Calibration!$E$4:$E$6,'CO2 Concentration Data'!E300)</f>
        <v>422.879511686527</v>
      </c>
      <c r="K300">
        <f t="shared" si="4"/>
        <v>427.615678894398</v>
      </c>
    </row>
    <row r="301" spans="1:11" x14ac:dyDescent="0.25">
      <c r="A301">
        <v>2088547</v>
      </c>
      <c r="B301">
        <v>0.64560002000000005</v>
      </c>
      <c r="C301">
        <v>2.3952999099999999</v>
      </c>
      <c r="D301">
        <v>1.5441999399999999</v>
      </c>
      <c r="E301">
        <v>0.61879998000000003</v>
      </c>
      <c r="G301">
        <f>TREND(Calibration!$A$4:$A$6,Calibration!$B$4:$B$6,'CO2 Concentration Data'!D301)</f>
        <v>623.57254612324596</v>
      </c>
      <c r="H301">
        <f>TREND(Calibration!$A$4:$A$6,Calibration!$C$4:$C$6,'CO2 Concentration Data'!C301)</f>
        <v>965.07598625608978</v>
      </c>
      <c r="I301">
        <f>TREND(Calibration!$A$4:$A$6,Calibration!$D$4:$D$6,'CO2 Concentration Data'!B301)</f>
        <v>637.88546423531534</v>
      </c>
      <c r="J301">
        <f>TREND(Calibration!$A$4:$A$6,Calibration!$E$4:$E$6,'CO2 Concentration Data'!E301)</f>
        <v>422.21624877909238</v>
      </c>
      <c r="K301">
        <f t="shared" si="4"/>
        <v>427.75377597848689</v>
      </c>
    </row>
    <row r="302" spans="1:11" x14ac:dyDescent="0.25">
      <c r="A302">
        <v>2093552</v>
      </c>
      <c r="B302">
        <v>0.64389998000000004</v>
      </c>
      <c r="C302">
        <v>2.3735001100000002</v>
      </c>
      <c r="D302">
        <v>1.5430999999999999</v>
      </c>
      <c r="E302">
        <v>0.62639999000000002</v>
      </c>
      <c r="G302">
        <f>TREND(Calibration!$A$4:$A$6,Calibration!$B$4:$B$6,'CO2 Concentration Data'!D302)</f>
        <v>623.13048411194984</v>
      </c>
      <c r="H302">
        <f>TREND(Calibration!$A$4:$A$6,Calibration!$C$4:$C$6,'CO2 Concentration Data'!C302)</f>
        <v>956.23377959650668</v>
      </c>
      <c r="I302">
        <f>TREND(Calibration!$A$4:$A$6,Calibration!$D$4:$D$6,'CO2 Concentration Data'!B302)</f>
        <v>636.17231071796311</v>
      </c>
      <c r="J302">
        <f>TREND(Calibration!$A$4:$A$6,Calibration!$E$4:$E$6,'CO2 Concentration Data'!E302)</f>
        <v>426.79875687368445</v>
      </c>
      <c r="K302">
        <f t="shared" si="4"/>
        <v>427.996904943522</v>
      </c>
    </row>
    <row r="303" spans="1:11" x14ac:dyDescent="0.25">
      <c r="A303">
        <v>2098552</v>
      </c>
      <c r="B303">
        <v>0.63679998999999998</v>
      </c>
      <c r="C303">
        <v>2.3675000700000002</v>
      </c>
      <c r="D303">
        <v>1.55739999</v>
      </c>
      <c r="E303">
        <v>0.62319999999999998</v>
      </c>
      <c r="G303">
        <f>TREND(Calibration!$A$4:$A$6,Calibration!$B$4:$B$6,'CO2 Concentration Data'!D303)</f>
        <v>628.87759971908747</v>
      </c>
      <c r="H303">
        <f>TREND(Calibration!$A$4:$A$6,Calibration!$C$4:$C$6,'CO2 Concentration Data'!C303)</f>
        <v>953.80010618455947</v>
      </c>
      <c r="I303">
        <f>TREND(Calibration!$A$4:$A$6,Calibration!$D$4:$D$6,'CO2 Concentration Data'!B303)</f>
        <v>629.01755386420302</v>
      </c>
      <c r="J303">
        <f>TREND(Calibration!$A$4:$A$6,Calibration!$E$4:$E$6,'CO2 Concentration Data'!E303)</f>
        <v>424.86928834961492</v>
      </c>
      <c r="K303">
        <f t="shared" si="4"/>
        <v>428.210858386072</v>
      </c>
    </row>
    <row r="304" spans="1:11" x14ac:dyDescent="0.25">
      <c r="A304">
        <v>2103550</v>
      </c>
      <c r="B304">
        <v>0.63739997000000004</v>
      </c>
      <c r="C304">
        <v>2.4007999899999999</v>
      </c>
      <c r="D304">
        <v>1.52180004</v>
      </c>
      <c r="E304">
        <v>0.61549997000000001</v>
      </c>
      <c r="G304">
        <f>TREND(Calibration!$A$4:$A$6,Calibration!$B$4:$B$6,'CO2 Concentration Data'!D304)</f>
        <v>614.57010522025769</v>
      </c>
      <c r="H304">
        <f>TREND(Calibration!$A$4:$A$6,Calibration!$C$4:$C$6,'CO2 Concentration Data'!C304)</f>
        <v>967.30687112678777</v>
      </c>
      <c r="I304">
        <f>TREND(Calibration!$A$4:$A$6,Calibration!$D$4:$D$6,'CO2 Concentration Data'!B304)</f>
        <v>629.62216190127344</v>
      </c>
      <c r="J304">
        <f>TREND(Calibration!$A$4:$A$6,Calibration!$E$4:$E$6,'CO2 Concentration Data'!E304)</f>
        <v>420.22647211600446</v>
      </c>
      <c r="K304">
        <f t="shared" si="4"/>
        <v>428.27504356302165</v>
      </c>
    </row>
    <row r="305" spans="1:11" x14ac:dyDescent="0.25">
      <c r="A305">
        <v>2108552</v>
      </c>
      <c r="B305">
        <v>0.63139999000000002</v>
      </c>
      <c r="C305">
        <v>2.3143999599999998</v>
      </c>
      <c r="D305">
        <v>1.50539994</v>
      </c>
      <c r="E305">
        <v>0.61610001000000003</v>
      </c>
      <c r="G305">
        <f>TREND(Calibration!$A$4:$A$6,Calibration!$B$4:$B$6,'CO2 Concentration Data'!D305)</f>
        <v>607.97896280207283</v>
      </c>
      <c r="H305">
        <f>TREND(Calibration!$A$4:$A$6,Calibration!$C$4:$C$6,'CO2 Concentration Data'!C305)</f>
        <v>932.26219545755248</v>
      </c>
      <c r="I305">
        <f>TREND(Calibration!$A$4:$A$6,Calibration!$D$4:$D$6,'CO2 Concentration Data'!B305)</f>
        <v>623.5759001421128</v>
      </c>
      <c r="J305">
        <f>TREND(Calibration!$A$4:$A$6,Calibration!$E$4:$E$6,'CO2 Concentration Data'!E305)</f>
        <v>420.58827271325094</v>
      </c>
      <c r="K305">
        <f t="shared" si="4"/>
        <v>428.31783432933304</v>
      </c>
    </row>
    <row r="306" spans="1:11" x14ac:dyDescent="0.25">
      <c r="A306">
        <v>2113546</v>
      </c>
      <c r="B306">
        <v>0.63789998999999997</v>
      </c>
      <c r="C306">
        <v>2.3959000100000001</v>
      </c>
      <c r="D306">
        <v>1.5441999399999999</v>
      </c>
      <c r="E306">
        <v>0.61610001000000003</v>
      </c>
      <c r="G306">
        <f>TREND(Calibration!$A$4:$A$6,Calibration!$B$4:$B$6,'CO2 Concentration Data'!D306)</f>
        <v>623.57254612324596</v>
      </c>
      <c r="H306">
        <f>TREND(Calibration!$A$4:$A$6,Calibration!$C$4:$C$6,'CO2 Concentration Data'!C306)</f>
        <v>965.31939253579958</v>
      </c>
      <c r="I306">
        <f>TREND(Calibration!$A$4:$A$6,Calibration!$D$4:$D$6,'CO2 Concentration Data'!B306)</f>
        <v>630.12603888166586</v>
      </c>
      <c r="J306">
        <f>TREND(Calibration!$A$4:$A$6,Calibration!$E$4:$E$6,'CO2 Concentration Data'!E306)</f>
        <v>420.58827271325094</v>
      </c>
      <c r="K306">
        <f t="shared" si="4"/>
        <v>428.30810973868182</v>
      </c>
    </row>
    <row r="307" spans="1:11" x14ac:dyDescent="0.25">
      <c r="A307">
        <v>2118545</v>
      </c>
      <c r="B307">
        <v>0.63190000999999996</v>
      </c>
      <c r="C307">
        <v>2.4226999299999998</v>
      </c>
      <c r="D307">
        <v>1.49119997</v>
      </c>
      <c r="E307">
        <v>0.62150002000000004</v>
      </c>
      <c r="G307">
        <f>TREND(Calibration!$A$4:$A$6,Calibration!$B$4:$B$6,'CO2 Concentration Data'!D307)</f>
        <v>602.27204488059965</v>
      </c>
      <c r="H307">
        <f>TREND(Calibration!$A$4:$A$6,Calibration!$C$4:$C$6,'CO2 Concentration Data'!C307)</f>
        <v>976.18969552483145</v>
      </c>
      <c r="I307">
        <f>TREND(Calibration!$A$4:$A$6,Calibration!$D$4:$D$6,'CO2 Concentration Data'!B307)</f>
        <v>624.07977712250533</v>
      </c>
      <c r="J307">
        <f>TREND(Calibration!$A$4:$A$6,Calibration!$E$4:$E$6,'CO2 Concentration Data'!E307)</f>
        <v>423.84426705218971</v>
      </c>
      <c r="K307">
        <f t="shared" si="4"/>
        <v>428.35090069949672</v>
      </c>
    </row>
    <row r="308" spans="1:11" x14ac:dyDescent="0.25">
      <c r="A308">
        <v>2123548</v>
      </c>
      <c r="B308">
        <v>0.63029999000000003</v>
      </c>
      <c r="C308">
        <v>2.4226999299999998</v>
      </c>
      <c r="D308">
        <v>1.5339000199999999</v>
      </c>
      <c r="E308">
        <v>0.62480002999999995</v>
      </c>
      <c r="G308">
        <f>TREND(Calibration!$A$4:$A$6,Calibration!$B$4:$B$6,'CO2 Concentration Data'!D308)</f>
        <v>619.43304455826092</v>
      </c>
      <c r="H308">
        <f>TREND(Calibration!$A$4:$A$6,Calibration!$C$4:$C$6,'CO2 Concentration Data'!C308)</f>
        <v>976.18969552483145</v>
      </c>
      <c r="I308">
        <f>TREND(Calibration!$A$4:$A$6,Calibration!$D$4:$D$6,'CO2 Concentration Data'!B308)</f>
        <v>622.46741512465007</v>
      </c>
      <c r="J308">
        <f>TREND(Calibration!$A$4:$A$6,Calibration!$E$4:$E$6,'CO2 Concentration Data'!E308)</f>
        <v>425.83404371527757</v>
      </c>
      <c r="K308">
        <f t="shared" si="4"/>
        <v>428.46760376195425</v>
      </c>
    </row>
    <row r="309" spans="1:11" x14ac:dyDescent="0.25">
      <c r="A309">
        <v>2128554</v>
      </c>
      <c r="B309">
        <v>0.63190000999999996</v>
      </c>
      <c r="C309">
        <v>2.4226999299999998</v>
      </c>
      <c r="D309">
        <v>1.61090004</v>
      </c>
      <c r="E309">
        <v>0.61769998000000004</v>
      </c>
      <c r="G309">
        <f>TREND(Calibration!$A$4:$A$6,Calibration!$B$4:$B$6,'CO2 Concentration Data'!D309)</f>
        <v>650.37908135212695</v>
      </c>
      <c r="H309">
        <f>TREND(Calibration!$A$4:$A$6,Calibration!$C$4:$C$6,'CO2 Concentration Data'!C309)</f>
        <v>976.18969552483145</v>
      </c>
      <c r="I309">
        <f>TREND(Calibration!$A$4:$A$6,Calibration!$D$4:$D$6,'CO2 Concentration Data'!B309)</f>
        <v>624.07977712250533</v>
      </c>
      <c r="J309">
        <f>TREND(Calibration!$A$4:$A$6,Calibration!$E$4:$E$6,'CO2 Concentration Data'!E309)</f>
        <v>421.55299190126573</v>
      </c>
      <c r="K309">
        <f t="shared" si="4"/>
        <v>428.30811110020625</v>
      </c>
    </row>
    <row r="310" spans="1:11" x14ac:dyDescent="0.25">
      <c r="A310">
        <v>2133551</v>
      </c>
      <c r="B310">
        <v>0.62919997999999999</v>
      </c>
      <c r="C310">
        <v>2.4216001</v>
      </c>
      <c r="D310">
        <v>1.56500006</v>
      </c>
      <c r="E310">
        <v>0.61930001000000001</v>
      </c>
      <c r="G310">
        <f>TREND(Calibration!$A$4:$A$6,Calibration!$B$4:$B$6,'CO2 Concentration Data'!D310)</f>
        <v>631.93204107969962</v>
      </c>
      <c r="H310">
        <f>TREND(Calibration!$A$4:$A$6,Calibration!$C$4:$C$6,'CO2 Concentration Data'!C310)</f>
        <v>975.74359399406478</v>
      </c>
      <c r="I310">
        <f>TREND(Calibration!$A$4:$A$6,Calibration!$D$4:$D$6,'CO2 Concentration Data'!B310)</f>
        <v>621.35892003005063</v>
      </c>
      <c r="J310">
        <f>TREND(Calibration!$A$4:$A$6,Calibration!$E$4:$E$6,'CO2 Concentration Data'!E310)</f>
        <v>422.51774726692844</v>
      </c>
      <c r="K310">
        <f t="shared" si="4"/>
        <v>428.21085955309297</v>
      </c>
    </row>
    <row r="311" spans="1:11" x14ac:dyDescent="0.25">
      <c r="A311">
        <v>2138552</v>
      </c>
      <c r="B311">
        <v>0.63569998999999999</v>
      </c>
      <c r="C311">
        <v>2.4198999400000001</v>
      </c>
      <c r="D311">
        <v>1.5578999499999999</v>
      </c>
      <c r="E311">
        <v>0.61769998000000004</v>
      </c>
      <c r="G311">
        <f>TREND(Calibration!$A$4:$A$6,Calibration!$B$4:$B$6,'CO2 Concentration Data'!D311)</f>
        <v>629.07853188190336</v>
      </c>
      <c r="H311">
        <f>TREND(Calibration!$A$4:$A$6,Calibration!$C$4:$C$6,'CO2 Concentration Data'!C311)</f>
        <v>975.05399289339618</v>
      </c>
      <c r="I311">
        <f>TREND(Calibration!$A$4:$A$6,Calibration!$D$4:$D$6,'CO2 Concentration Data'!B311)</f>
        <v>627.9090688467403</v>
      </c>
      <c r="J311">
        <f>TREND(Calibration!$A$4:$A$6,Calibration!$E$4:$E$6,'CO2 Concentration Data'!E311)</f>
        <v>421.55299190126573</v>
      </c>
      <c r="K311">
        <f t="shared" si="4"/>
        <v>428.07276110747966</v>
      </c>
    </row>
    <row r="312" spans="1:11" x14ac:dyDescent="0.25">
      <c r="A312">
        <v>2143545</v>
      </c>
      <c r="B312">
        <v>0.65159999999999996</v>
      </c>
      <c r="C312">
        <v>2.4418001199999999</v>
      </c>
      <c r="D312">
        <v>1.55739999</v>
      </c>
      <c r="E312">
        <v>0.61280000000000001</v>
      </c>
      <c r="G312">
        <f>TREND(Calibration!$A$4:$A$6,Calibration!$B$4:$B$6,'CO2 Concentration Data'!D312)</f>
        <v>628.87759971908747</v>
      </c>
      <c r="H312">
        <f>TREND(Calibration!$A$4:$A$6,Calibration!$C$4:$C$6,'CO2 Concentration Data'!C312)</f>
        <v>983.93691463772734</v>
      </c>
      <c r="I312">
        <f>TREND(Calibration!$A$4:$A$6,Calibration!$D$4:$D$6,'CO2 Concentration Data'!B312)</f>
        <v>643.93172599447587</v>
      </c>
      <c r="J312">
        <f>TREND(Calibration!$A$4:$A$6,Calibration!$E$4:$E$6,'CO2 Concentration Data'!E312)</f>
        <v>418.59849605016296</v>
      </c>
      <c r="K312">
        <f t="shared" si="4"/>
        <v>427.7440500263113</v>
      </c>
    </row>
    <row r="313" spans="1:11" x14ac:dyDescent="0.25">
      <c r="A313">
        <v>2148551</v>
      </c>
      <c r="B313">
        <v>0.64560002000000005</v>
      </c>
      <c r="C313">
        <v>2.4533</v>
      </c>
      <c r="D313">
        <v>1.5585000499999999</v>
      </c>
      <c r="E313">
        <v>0.61709999999999998</v>
      </c>
      <c r="G313">
        <f>TREND(Calibration!$A$4:$A$6,Calibration!$B$4:$B$6,'CO2 Concentration Data'!D313)</f>
        <v>629.31970995796098</v>
      </c>
      <c r="H313">
        <f>TREND(Calibration!$A$4:$A$6,Calibration!$C$4:$C$6,'CO2 Concentration Data'!C313)</f>
        <v>988.60137557408495</v>
      </c>
      <c r="I313">
        <f>TREND(Calibration!$A$4:$A$6,Calibration!$D$4:$D$6,'CO2 Concentration Data'!B313)</f>
        <v>637.88546423531534</v>
      </c>
      <c r="J313">
        <f>TREND(Calibration!$A$4:$A$6,Calibration!$E$4:$E$6,'CO2 Concentration Data'!E313)</f>
        <v>421.19122748166711</v>
      </c>
      <c r="K313">
        <f t="shared" si="4"/>
        <v>427.52037102059268</v>
      </c>
    </row>
    <row r="314" spans="1:11" x14ac:dyDescent="0.25">
      <c r="A314">
        <v>2153554</v>
      </c>
      <c r="B314">
        <v>0.66360003000000001</v>
      </c>
      <c r="C314">
        <v>2.4505999100000002</v>
      </c>
      <c r="D314">
        <v>1.55900002</v>
      </c>
      <c r="E314">
        <v>0.62099998999999995</v>
      </c>
      <c r="G314">
        <f>TREND(Calibration!$A$4:$A$6,Calibration!$B$4:$B$6,'CO2 Concentration Data'!D314)</f>
        <v>629.52064613974164</v>
      </c>
      <c r="H314">
        <f>TREND(Calibration!$A$4:$A$6,Calibration!$C$4:$C$6,'CO2 Concentration Data'!C314)</f>
        <v>987.50619333482257</v>
      </c>
      <c r="I314">
        <f>TREND(Calibration!$A$4:$A$6,Calibration!$D$4:$D$6,'CO2 Concentration Data'!B314)</f>
        <v>656.02432005275284</v>
      </c>
      <c r="J314">
        <f>TREND(Calibration!$A$4:$A$6,Calibration!$E$4:$E$6,'CO2 Concentration Data'!E314)</f>
        <v>423.54276856435359</v>
      </c>
      <c r="K314">
        <f t="shared" si="4"/>
        <v>427.30836183486105</v>
      </c>
    </row>
    <row r="315" spans="1:11" x14ac:dyDescent="0.25">
      <c r="A315">
        <v>2158545</v>
      </c>
      <c r="B315">
        <v>0.65869999000000001</v>
      </c>
      <c r="C315">
        <v>2.44779992</v>
      </c>
      <c r="D315">
        <v>1.54859996</v>
      </c>
      <c r="E315">
        <v>0.61110001999999997</v>
      </c>
      <c r="G315">
        <f>TREND(Calibration!$A$4:$A$6,Calibration!$B$4:$B$6,'CO2 Concentration Data'!D315)</f>
        <v>625.34089866151476</v>
      </c>
      <c r="H315">
        <f>TREND(Calibration!$A$4:$A$6,Calibration!$C$4:$C$6,'CO2 Concentration Data'!C315)</f>
        <v>986.37049070338708</v>
      </c>
      <c r="I315">
        <f>TREND(Calibration!$A$4:$A$6,Calibration!$D$4:$D$6,'CO2 Concentration Data'!B315)</f>
        <v>651.08648284823585</v>
      </c>
      <c r="J315">
        <f>TREND(Calibration!$A$4:$A$6,Calibration!$E$4:$E$6,'CO2 Concentration Data'!E315)</f>
        <v>417.57347475273775</v>
      </c>
      <c r="K315">
        <f t="shared" si="4"/>
        <v>427.06328744598665</v>
      </c>
    </row>
    <row r="316" spans="1:11" x14ac:dyDescent="0.25">
      <c r="A316">
        <v>2163544</v>
      </c>
      <c r="B316">
        <v>0.66030001999999999</v>
      </c>
      <c r="C316">
        <v>2.4423999799999998</v>
      </c>
      <c r="D316">
        <v>1.5863000199999999</v>
      </c>
      <c r="E316">
        <v>0.61110001999999997</v>
      </c>
      <c r="G316">
        <f>TREND(Calibration!$A$4:$A$6,Calibration!$B$4:$B$6,'CO2 Concentration Data'!D316)</f>
        <v>640.49241997139177</v>
      </c>
      <c r="H316">
        <f>TREND(Calibration!$A$4:$A$6,Calibration!$C$4:$C$6,'CO2 Concentration Data'!C316)</f>
        <v>984.18022357114955</v>
      </c>
      <c r="I316">
        <f>TREND(Calibration!$A$4:$A$6,Calibration!$D$4:$D$6,'CO2 Concentration Data'!B316)</f>
        <v>652.69885492322771</v>
      </c>
      <c r="J316">
        <f>TREND(Calibration!$A$4:$A$6,Calibration!$E$4:$E$6,'CO2 Concentration Data'!E316)</f>
        <v>417.57347475273775</v>
      </c>
      <c r="K316">
        <f t="shared" si="4"/>
        <v>426.70151116167574</v>
      </c>
    </row>
    <row r="317" spans="1:11" x14ac:dyDescent="0.25">
      <c r="A317">
        <v>2168549</v>
      </c>
      <c r="B317">
        <v>0.64719998999999995</v>
      </c>
      <c r="C317">
        <v>2.4342000499999998</v>
      </c>
      <c r="D317">
        <v>1.56229997</v>
      </c>
      <c r="E317">
        <v>0.62150002000000004</v>
      </c>
      <c r="G317">
        <f>TREND(Calibration!$A$4:$A$6,Calibration!$B$4:$B$6,'CO2 Concentration Data'!D317)</f>
        <v>630.84688442017216</v>
      </c>
      <c r="H317">
        <f>TREND(Calibration!$A$4:$A$6,Calibration!$C$4:$C$6,'CO2 Concentration Data'!C317)</f>
        <v>980.85425380747665</v>
      </c>
      <c r="I317">
        <f>TREND(Calibration!$A$4:$A$6,Calibration!$D$4:$D$6,'CO2 Concentration Data'!B317)</f>
        <v>639.49777584748801</v>
      </c>
      <c r="J317">
        <f>TREND(Calibration!$A$4:$A$6,Calibration!$E$4:$E$6,'CO2 Concentration Data'!E317)</f>
        <v>423.84426705218971</v>
      </c>
      <c r="K317">
        <f t="shared" si="4"/>
        <v>426.54201849992762</v>
      </c>
    </row>
    <row r="318" spans="1:11" x14ac:dyDescent="0.25">
      <c r="A318">
        <v>2173549</v>
      </c>
      <c r="B318">
        <v>0.65270001</v>
      </c>
      <c r="C318">
        <v>2.3822000000000001</v>
      </c>
      <c r="D318">
        <v>1.6004999900000001</v>
      </c>
      <c r="E318">
        <v>0.62040001</v>
      </c>
      <c r="G318">
        <f>TREND(Calibration!$A$4:$A$6,Calibration!$B$4:$B$6,'CO2 Concentration Data'!D318)</f>
        <v>646.19933789286495</v>
      </c>
      <c r="H318">
        <f>TREND(Calibration!$A$4:$A$6,Calibration!$C$4:$C$6,'CO2 Concentration Data'!C318)</f>
        <v>959.7625379014288</v>
      </c>
      <c r="I318">
        <f>TREND(Calibration!$A$4:$A$6,Calibration!$D$4:$D$6,'CO2 Concentration Data'!B318)</f>
        <v>645.04022108907532</v>
      </c>
      <c r="J318">
        <f>TREND(Calibration!$A$4:$A$6,Calibration!$E$4:$E$6,'CO2 Concentration Data'!E318)</f>
        <v>423.18100414475509</v>
      </c>
      <c r="K318">
        <f t="shared" si="4"/>
        <v>426.18996777878527</v>
      </c>
    </row>
    <row r="319" spans="1:11" x14ac:dyDescent="0.25">
      <c r="A319">
        <v>2178544</v>
      </c>
      <c r="B319">
        <v>0.65380000999999999</v>
      </c>
      <c r="C319">
        <v>2.3854999499999998</v>
      </c>
      <c r="D319">
        <v>1.6410000300000001</v>
      </c>
      <c r="E319">
        <v>0.61989998999999996</v>
      </c>
      <c r="G319">
        <f>TREND(Calibration!$A$4:$A$6,Calibration!$B$4:$B$6,'CO2 Concentration Data'!D319)</f>
        <v>662.47616130139193</v>
      </c>
      <c r="H319">
        <f>TREND(Calibration!$A$4:$A$6,Calibration!$C$4:$C$6,'CO2 Concentration Data'!C319)</f>
        <v>961.1010290741134</v>
      </c>
      <c r="I319">
        <f>TREND(Calibration!$A$4:$A$6,Calibration!$D$4:$D$6,'CO2 Concentration Data'!B319)</f>
        <v>646.14870610653816</v>
      </c>
      <c r="J319">
        <f>TREND(Calibration!$A$4:$A$6,Calibration!$E$4:$E$6,'CO2 Concentration Data'!E319)</f>
        <v>422.879511686527</v>
      </c>
      <c r="K319">
        <f t="shared" si="4"/>
        <v>425.77567497049074</v>
      </c>
    </row>
    <row r="320" spans="1:11" x14ac:dyDescent="0.25">
      <c r="A320">
        <v>2183547</v>
      </c>
      <c r="B320">
        <v>0.65270001</v>
      </c>
      <c r="C320">
        <v>2.41009998</v>
      </c>
      <c r="D320">
        <v>1.6103999600000001</v>
      </c>
      <c r="E320">
        <v>0.61819999999999997</v>
      </c>
      <c r="G320">
        <f>TREND(Calibration!$A$4:$A$6,Calibration!$B$4:$B$6,'CO2 Concentration Data'!D320)</f>
        <v>650.17810096173389</v>
      </c>
      <c r="H320">
        <f>TREND(Calibration!$A$4:$A$6,Calibration!$C$4:$C$6,'CO2 Concentration Data'!C320)</f>
        <v>971.07903571141969</v>
      </c>
      <c r="I320">
        <f>TREND(Calibration!$A$4:$A$6,Calibration!$D$4:$D$6,'CO2 Concentration Data'!B320)</f>
        <v>645.04022108907532</v>
      </c>
      <c r="J320">
        <f>TREND(Calibration!$A$4:$A$6,Calibration!$E$4:$E$6,'CO2 Concentration Data'!E320)</f>
        <v>421.85448435949377</v>
      </c>
      <c r="K320">
        <f t="shared" si="4"/>
        <v>425.3185912013812</v>
      </c>
    </row>
    <row r="321" spans="1:11" x14ac:dyDescent="0.25">
      <c r="A321">
        <v>2188548</v>
      </c>
      <c r="B321">
        <v>0.63349997999999996</v>
      </c>
      <c r="C321">
        <v>2.3582000700000001</v>
      </c>
      <c r="D321">
        <v>1.5398999499999999</v>
      </c>
      <c r="E321">
        <v>0.61390001000000005</v>
      </c>
      <c r="G321">
        <f>TREND(Calibration!$A$4:$A$6,Calibration!$B$4:$B$6,'CO2 Concentration Data'!D321)</f>
        <v>621.8443952896065</v>
      </c>
      <c r="H321">
        <f>TREND(Calibration!$A$4:$A$6,Calibration!$C$4:$C$6,'CO2 Concentration Data'!C321)</f>
        <v>950.02793754383231</v>
      </c>
      <c r="I321">
        <f>TREND(Calibration!$A$4:$A$6,Calibration!$D$4:$D$6,'CO2 Concentration Data'!B321)</f>
        <v>625.69208873467801</v>
      </c>
      <c r="J321">
        <f>TREND(Calibration!$A$4:$A$6,Calibration!$E$4:$E$6,'CO2 Concentration Data'!E321)</f>
        <v>419.26175895759764</v>
      </c>
      <c r="K321">
        <f t="shared" si="4"/>
        <v>424.61837846723671</v>
      </c>
    </row>
    <row r="322" spans="1:11" x14ac:dyDescent="0.25">
      <c r="A322">
        <v>2193547</v>
      </c>
      <c r="B322">
        <v>0.64340001000000002</v>
      </c>
      <c r="C322">
        <v>2.2762000599999999</v>
      </c>
      <c r="D322">
        <v>1.5043</v>
      </c>
      <c r="E322">
        <v>0.60949998999999999</v>
      </c>
      <c r="G322">
        <f>TREND(Calibration!$A$4:$A$6,Calibration!$B$4:$B$6,'CO2 Concentration Data'!D322)</f>
        <v>607.5369007907766</v>
      </c>
      <c r="H322">
        <f>TREND(Calibration!$A$4:$A$6,Calibration!$C$4:$C$6,'CO2 Concentration Data'!C322)</f>
        <v>916.76795192433588</v>
      </c>
      <c r="I322">
        <f>TREND(Calibration!$A$4:$A$6,Calibration!$D$4:$D$6,'CO2 Concentration Data'!B322)</f>
        <v>635.66848412325317</v>
      </c>
      <c r="J322">
        <f>TREND(Calibration!$A$4:$A$6,Calibration!$E$4:$E$6,'CO2 Concentration Data'!E322)</f>
        <v>416.60871938707504</v>
      </c>
      <c r="K322">
        <f t="shared" si="4"/>
        <v>423.94928667941656</v>
      </c>
    </row>
    <row r="323" spans="1:11" x14ac:dyDescent="0.25">
      <c r="A323">
        <v>2198552</v>
      </c>
      <c r="B323">
        <v>0.64670002000000004</v>
      </c>
      <c r="C323">
        <v>2.3936998799999998</v>
      </c>
      <c r="D323">
        <v>1.5</v>
      </c>
      <c r="E323">
        <v>0.61170000000000002</v>
      </c>
      <c r="G323">
        <f>TREND(Calibration!$A$4:$A$6,Calibration!$B$4:$B$6,'CO2 Concentration Data'!D323)</f>
        <v>605.80874593817248</v>
      </c>
      <c r="H323">
        <f>TREND(Calibration!$A$4:$A$6,Calibration!$C$4:$C$6,'CO2 Concentration Data'!C323)</f>
        <v>964.4269988377863</v>
      </c>
      <c r="I323">
        <f>TREND(Calibration!$A$4:$A$6,Calibration!$D$4:$D$6,'CO2 Concentration Data'!B323)</f>
        <v>638.99394925277818</v>
      </c>
      <c r="J323">
        <f>TREND(Calibration!$A$4:$A$6,Calibration!$E$4:$E$6,'CO2 Concentration Data'!E323)</f>
        <v>417.93523917233637</v>
      </c>
      <c r="K323">
        <f t="shared" si="4"/>
        <v>423.41829217018881</v>
      </c>
    </row>
    <row r="324" spans="1:11" x14ac:dyDescent="0.25">
      <c r="A324">
        <v>2203552</v>
      </c>
      <c r="B324">
        <v>0.64450001999999995</v>
      </c>
      <c r="C324">
        <v>2.3575999699999999</v>
      </c>
      <c r="D324">
        <v>1.5038000300000001</v>
      </c>
      <c r="E324">
        <v>0.61059998999999998</v>
      </c>
      <c r="G324">
        <f>TREND(Calibration!$A$4:$A$6,Calibration!$B$4:$B$6,'CO2 Concentration Data'!D324)</f>
        <v>607.33596460899605</v>
      </c>
      <c r="H324">
        <f>TREND(Calibration!$A$4:$A$6,Calibration!$C$4:$C$6,'CO2 Concentration Data'!C324)</f>
        <v>949.78453126412251</v>
      </c>
      <c r="I324">
        <f>TREND(Calibration!$A$4:$A$6,Calibration!$D$4:$D$6,'CO2 Concentration Data'!B324)</f>
        <v>636.7769792178525</v>
      </c>
      <c r="J324">
        <f>TREND(Calibration!$A$4:$A$6,Calibration!$E$4:$E$6,'CO2 Concentration Data'!E324)</f>
        <v>417.2719762649017</v>
      </c>
      <c r="K324">
        <f t="shared" si="4"/>
        <v>422.95148400493156</v>
      </c>
    </row>
    <row r="325" spans="1:11" x14ac:dyDescent="0.25">
      <c r="A325">
        <v>2208548</v>
      </c>
      <c r="B325">
        <v>0.63349997999999996</v>
      </c>
      <c r="C325">
        <v>2.3750998999999999</v>
      </c>
      <c r="D325">
        <v>1.59780002</v>
      </c>
      <c r="E325">
        <v>0.61330003</v>
      </c>
      <c r="G325">
        <f>TREND(Calibration!$A$4:$A$6,Calibration!$B$4:$B$6,'CO2 Concentration Data'!D325)</f>
        <v>645.11422946091477</v>
      </c>
      <c r="H325">
        <f>TREND(Calibration!$A$4:$A$6,Calibration!$C$4:$C$6,'CO2 Concentration Data'!C325)</f>
        <v>956.88266966852257</v>
      </c>
      <c r="I325">
        <f>TREND(Calibration!$A$4:$A$6,Calibration!$D$4:$D$6,'CO2 Concentration Data'!B325)</f>
        <v>625.69208873467801</v>
      </c>
      <c r="J325">
        <f>TREND(Calibration!$A$4:$A$6,Calibration!$E$4:$E$6,'CO2 Concentration Data'!E325)</f>
        <v>418.89999453799902</v>
      </c>
      <c r="K325">
        <f t="shared" si="4"/>
        <v>422.51579698050216</v>
      </c>
    </row>
    <row r="326" spans="1:11" x14ac:dyDescent="0.25">
      <c r="A326">
        <v>2213548</v>
      </c>
      <c r="B326">
        <v>0.64609998000000002</v>
      </c>
      <c r="C326">
        <v>2.3575999699999999</v>
      </c>
      <c r="D326">
        <v>1.5202000099999999</v>
      </c>
      <c r="E326">
        <v>0.61769998000000004</v>
      </c>
      <c r="G326">
        <f>TREND(Calibration!$A$4:$A$6,Calibration!$B$4:$B$6,'CO2 Concentration Data'!D326)</f>
        <v>613.92705879960363</v>
      </c>
      <c r="H326">
        <f>TREND(Calibration!$A$4:$A$6,Calibration!$C$4:$C$6,'CO2 Concentration Data'!C326)</f>
        <v>949.78453126412251</v>
      </c>
      <c r="I326">
        <f>TREND(Calibration!$A$4:$A$6,Calibration!$D$4:$D$6,'CO2 Concentration Data'!B326)</f>
        <v>638.38928075288879</v>
      </c>
      <c r="J326">
        <f>TREND(Calibration!$A$4:$A$6,Calibration!$E$4:$E$6,'CO2 Concentration Data'!E326)</f>
        <v>421.55299190126573</v>
      </c>
      <c r="K326">
        <f t="shared" si="4"/>
        <v>422.19681048998501</v>
      </c>
    </row>
    <row r="327" spans="1:11" x14ac:dyDescent="0.25">
      <c r="A327">
        <v>2218551</v>
      </c>
      <c r="B327">
        <v>0.64230001000000003</v>
      </c>
      <c r="C327">
        <v>2.3712999799999999</v>
      </c>
      <c r="D327">
        <v>1.5666999800000001</v>
      </c>
      <c r="E327">
        <v>0.62480002999999995</v>
      </c>
      <c r="G327">
        <f>TREND(Calibration!$A$4:$A$6,Calibration!$B$4:$B$6,'CO2 Concentration Data'!D327)</f>
        <v>632.61523293947619</v>
      </c>
      <c r="H327">
        <f>TREND(Calibration!$A$4:$A$6,Calibration!$C$4:$C$6,'CO2 Concentration Data'!C327)</f>
        <v>955.34138589849329</v>
      </c>
      <c r="I327">
        <f>TREND(Calibration!$A$4:$A$6,Calibration!$D$4:$D$6,'CO2 Concentration Data'!B327)</f>
        <v>634.55999910579033</v>
      </c>
      <c r="J327">
        <f>TREND(Calibration!$A$4:$A$6,Calibration!$E$4:$E$6,'CO2 Concentration Data'!E327)</f>
        <v>425.83404371527757</v>
      </c>
      <c r="K327">
        <f t="shared" si="4"/>
        <v>422.05871340589613</v>
      </c>
    </row>
    <row r="328" spans="1:11" x14ac:dyDescent="0.25">
      <c r="A328">
        <v>2223549</v>
      </c>
      <c r="B328">
        <v>0.6401</v>
      </c>
      <c r="C328">
        <v>2.3482999800000002</v>
      </c>
      <c r="D328">
        <v>1.5923000599999999</v>
      </c>
      <c r="E328">
        <v>0.62319999999999998</v>
      </c>
      <c r="G328">
        <f>TREND(Calibration!$A$4:$A$6,Calibration!$B$4:$B$6,'CO2 Concentration Data'!D328)</f>
        <v>642.90381491134974</v>
      </c>
      <c r="H328">
        <f>TREND(Calibration!$A$4:$A$6,Calibration!$C$4:$C$6,'CO2 Concentration Data'!C328)</f>
        <v>946.0123666794907</v>
      </c>
      <c r="I328">
        <f>TREND(Calibration!$A$4:$A$6,Calibration!$D$4:$D$6,'CO2 Concentration Data'!B328)</f>
        <v>632.34301899372815</v>
      </c>
      <c r="J328">
        <f>TREND(Calibration!$A$4:$A$6,Calibration!$E$4:$E$6,'CO2 Concentration Data'!E328)</f>
        <v>424.86928834961492</v>
      </c>
      <c r="K328">
        <f t="shared" si="4"/>
        <v>421.92061612730373</v>
      </c>
    </row>
    <row r="329" spans="1:11" x14ac:dyDescent="0.25">
      <c r="A329">
        <v>2228549</v>
      </c>
      <c r="B329">
        <v>0.64389998000000004</v>
      </c>
      <c r="C329">
        <v>2.3817000400000001</v>
      </c>
      <c r="D329">
        <v>1.58309996</v>
      </c>
      <c r="E329">
        <v>0.61390001000000005</v>
      </c>
      <c r="G329">
        <f>TREND(Calibration!$A$4:$A$6,Calibration!$B$4:$B$6,'CO2 Concentration Data'!D329)</f>
        <v>639.20632713008365</v>
      </c>
      <c r="H329">
        <f>TREND(Calibration!$A$4:$A$6,Calibration!$C$4:$C$6,'CO2 Concentration Data'!C329)</f>
        <v>959.55974936017958</v>
      </c>
      <c r="I329">
        <f>TREND(Calibration!$A$4:$A$6,Calibration!$D$4:$D$6,'CO2 Concentration Data'!B329)</f>
        <v>636.17231071796311</v>
      </c>
      <c r="J329">
        <f>TREND(Calibration!$A$4:$A$6,Calibration!$E$4:$E$6,'CO2 Concentration Data'!E329)</f>
        <v>419.26175895759764</v>
      </c>
      <c r="K329">
        <f t="shared" si="4"/>
        <v>421.67748716226873</v>
      </c>
    </row>
    <row r="330" spans="1:11" x14ac:dyDescent="0.25">
      <c r="A330">
        <v>2233545</v>
      </c>
      <c r="B330">
        <v>0.65979999</v>
      </c>
      <c r="C330">
        <v>2.4281001099999999</v>
      </c>
      <c r="D330">
        <v>1.5616999899999999</v>
      </c>
      <c r="E330">
        <v>0.62480002999999995</v>
      </c>
      <c r="G330">
        <f>TREND(Calibration!$A$4:$A$6,Calibration!$B$4:$B$6,'CO2 Concentration Data'!D330)</f>
        <v>630.6057545716917</v>
      </c>
      <c r="H330">
        <f>TREND(Calibration!$A$4:$A$6,Calibration!$C$4:$C$6,'CO2 Concentration Data'!C330)</f>
        <v>978.38006000335645</v>
      </c>
      <c r="I330">
        <f>TREND(Calibration!$A$4:$A$6,Calibration!$D$4:$D$6,'CO2 Concentration Data'!B330)</f>
        <v>652.19496786569869</v>
      </c>
      <c r="J330">
        <f>TREND(Calibration!$A$4:$A$6,Calibration!$E$4:$E$6,'CO2 Concentration Data'!E330)</f>
        <v>425.83404371527757</v>
      </c>
      <c r="K330">
        <f t="shared" si="4"/>
        <v>421.64636738296531</v>
      </c>
    </row>
    <row r="331" spans="1:11" x14ac:dyDescent="0.25">
      <c r="A331">
        <v>2238551</v>
      </c>
      <c r="B331">
        <v>0.64780002999999997</v>
      </c>
      <c r="C331">
        <v>2.4309001000000001</v>
      </c>
      <c r="D331">
        <v>1.54859996</v>
      </c>
      <c r="E331">
        <v>0.62370002000000002</v>
      </c>
      <c r="G331">
        <f>TREND(Calibration!$A$4:$A$6,Calibration!$B$4:$B$6,'CO2 Concentration Data'!D331)</f>
        <v>625.34089866151476</v>
      </c>
      <c r="H331">
        <f>TREND(Calibration!$A$4:$A$6,Calibration!$C$4:$C$6,'CO2 Concentration Data'!C331)</f>
        <v>979.51576263479205</v>
      </c>
      <c r="I331">
        <f>TREND(Calibration!$A$4:$A$6,Calibration!$D$4:$D$6,'CO2 Concentration Data'!B331)</f>
        <v>640.10244434737751</v>
      </c>
      <c r="J331">
        <f>TREND(Calibration!$A$4:$A$6,Calibration!$E$4:$E$6,'CO2 Concentration Data'!E331)</f>
        <v>425.17078080784302</v>
      </c>
      <c r="K331">
        <f t="shared" si="4"/>
        <v>421.72027929010449</v>
      </c>
    </row>
    <row r="332" spans="1:11" x14ac:dyDescent="0.25">
      <c r="A332">
        <v>2243551</v>
      </c>
      <c r="B332">
        <v>0.66469997000000003</v>
      </c>
      <c r="C332">
        <v>2.40249991</v>
      </c>
      <c r="D332">
        <v>1.6476000500000001</v>
      </c>
      <c r="E332">
        <v>0.62370002000000002</v>
      </c>
      <c r="G332">
        <f>TREND(Calibration!$A$4:$A$6,Calibration!$B$4:$B$6,'CO2 Concentration Data'!D332)</f>
        <v>665.12868608983035</v>
      </c>
      <c r="H332">
        <f>TREND(Calibration!$A$4:$A$6,Calibration!$C$4:$C$6,'CO2 Concentration Data'!C332)</f>
        <v>967.996374881169</v>
      </c>
      <c r="I332">
        <f>TREND(Calibration!$A$4:$A$6,Calibration!$D$4:$D$6,'CO2 Concentration Data'!B332)</f>
        <v>657.13274460739649</v>
      </c>
      <c r="J332">
        <f>TREND(Calibration!$A$4:$A$6,Calibration!$E$4:$E$6,'CO2 Concentration Data'!E332)</f>
        <v>425.17078080784302</v>
      </c>
      <c r="K332">
        <f t="shared" si="4"/>
        <v>421.81558677490284</v>
      </c>
    </row>
    <row r="333" spans="1:11" x14ac:dyDescent="0.25">
      <c r="A333">
        <v>2248552</v>
      </c>
      <c r="B333">
        <v>0.66579997999999996</v>
      </c>
      <c r="C333">
        <v>2.4216001</v>
      </c>
      <c r="D333">
        <v>1.7376999900000001</v>
      </c>
      <c r="E333">
        <v>0.62429999999999997</v>
      </c>
      <c r="G333">
        <f>TREND(Calibration!$A$4:$A$6,Calibration!$B$4:$B$6,'CO2 Concentration Data'!D333)</f>
        <v>701.33953458526082</v>
      </c>
      <c r="H333">
        <f>TREND(Calibration!$A$4:$A$6,Calibration!$C$4:$C$6,'CO2 Concentration Data'!C333)</f>
        <v>975.74359399406478</v>
      </c>
      <c r="I333">
        <f>TREND(Calibration!$A$4:$A$6,Calibration!$D$4:$D$6,'CO2 Concentration Data'!B333)</f>
        <v>658.24123970199582</v>
      </c>
      <c r="J333">
        <f>TREND(Calibration!$A$4:$A$6,Calibration!$E$4:$E$6,'CO2 Concentration Data'!E333)</f>
        <v>425.53254522744157</v>
      </c>
      <c r="K333">
        <f t="shared" si="4"/>
        <v>421.77474123792717</v>
      </c>
    </row>
    <row r="334" spans="1:11" x14ac:dyDescent="0.25">
      <c r="A334">
        <v>2253551</v>
      </c>
      <c r="B334">
        <v>0.68110000999999998</v>
      </c>
      <c r="C334">
        <v>2.4166998899999999</v>
      </c>
      <c r="D334">
        <v>1.6454000499999999</v>
      </c>
      <c r="E334">
        <v>0.61989998999999996</v>
      </c>
      <c r="G334">
        <f>TREND(Calibration!$A$4:$A$6,Calibration!$B$4:$B$6,'CO2 Concentration Data'!D334)</f>
        <v>664.24451383966061</v>
      </c>
      <c r="H334">
        <f>TREND(Calibration!$A$4:$A$6,Calibration!$C$4:$C$6,'CO2 Concentration Data'!C334)</f>
        <v>973.75602211288435</v>
      </c>
      <c r="I334">
        <f>TREND(Calibration!$A$4:$A$6,Calibration!$D$4:$D$6,'CO2 Concentration Data'!B334)</f>
        <v>673.6592888126612</v>
      </c>
      <c r="J334">
        <f>TREND(Calibration!$A$4:$A$6,Calibration!$E$4:$E$6,'CO2 Concentration Data'!E334)</f>
        <v>422.879511686527</v>
      </c>
      <c r="K334">
        <f t="shared" si="4"/>
        <v>421.71055489395667</v>
      </c>
    </row>
    <row r="335" spans="1:11" x14ac:dyDescent="0.25">
      <c r="A335">
        <v>2258546</v>
      </c>
      <c r="B335">
        <v>0.68599999</v>
      </c>
      <c r="C335">
        <v>2.4254000200000001</v>
      </c>
      <c r="D335">
        <v>1.5770000200000001</v>
      </c>
      <c r="E335">
        <v>0.61220001999999996</v>
      </c>
      <c r="G335">
        <f>TREND(Calibration!$A$4:$A$6,Calibration!$B$4:$B$6,'CO2 Concentration Data'!D335)</f>
        <v>636.75478273203839</v>
      </c>
      <c r="H335">
        <f>TREND(Calibration!$A$4:$A$6,Calibration!$C$4:$C$6,'CO2 Concentration Data'!C335)</f>
        <v>977.28487776409406</v>
      </c>
      <c r="I335">
        <f>TREND(Calibration!$A$4:$A$6,Calibration!$D$4:$D$6,'CO2 Concentration Data'!B335)</f>
        <v>678.59706555435901</v>
      </c>
      <c r="J335">
        <f>TREND(Calibration!$A$4:$A$6,Calibration!$E$4:$E$6,'CO2 Concentration Data'!E335)</f>
        <v>418.23673163056435</v>
      </c>
      <c r="K335">
        <f t="shared" si="4"/>
        <v>421.64636971700702</v>
      </c>
    </row>
    <row r="336" spans="1:11" x14ac:dyDescent="0.25">
      <c r="A336">
        <v>2263546</v>
      </c>
      <c r="B336">
        <v>0.68660003000000003</v>
      </c>
      <c r="C336">
        <v>2.3887999099999999</v>
      </c>
      <c r="D336">
        <v>1.59290004</v>
      </c>
      <c r="E336">
        <v>0.60350000999999998</v>
      </c>
      <c r="G336">
        <f>TREND(Calibration!$A$4:$A$6,Calibration!$B$4:$B$6,'CO2 Concentration Data'!D336)</f>
        <v>643.14494475983008</v>
      </c>
      <c r="H336">
        <f>TREND(Calibration!$A$4:$A$6,Calibration!$C$4:$C$6,'CO2 Concentration Data'!C336)</f>
        <v>962.43952430289346</v>
      </c>
      <c r="I336">
        <f>TREND(Calibration!$A$4:$A$6,Calibration!$D$4:$D$6,'CO2 Concentration Data'!B336)</f>
        <v>679.20173405424839</v>
      </c>
      <c r="J336">
        <f>TREND(Calibration!$A$4:$A$6,Calibration!$E$4:$E$6,'CO2 Concentration Data'!E336)</f>
        <v>412.99096665814562</v>
      </c>
      <c r="K336">
        <f t="shared" si="4"/>
        <v>421.40129532813268</v>
      </c>
    </row>
    <row r="337" spans="1:11" x14ac:dyDescent="0.25">
      <c r="A337">
        <v>2268549</v>
      </c>
      <c r="B337">
        <v>0.67180002000000005</v>
      </c>
      <c r="C337">
        <v>2.4144999999999999</v>
      </c>
      <c r="D337">
        <v>1.61860001</v>
      </c>
      <c r="E337">
        <v>0.60949998999999999</v>
      </c>
      <c r="G337">
        <f>TREND(Calibration!$A$4:$A$6,Calibration!$B$4:$B$6,'CO2 Concentration Data'!D337)</f>
        <v>653.47367217082626</v>
      </c>
      <c r="H337">
        <f>TREND(Calibration!$A$4:$A$6,Calibration!$C$4:$C$6,'CO2 Concentration Data'!C337)</f>
        <v>972.86372576115866</v>
      </c>
      <c r="I337">
        <f>TREND(Calibration!$A$4:$A$6,Calibration!$D$4:$D$6,'CO2 Concentration Data'!B337)</f>
        <v>664.28756192397566</v>
      </c>
      <c r="J337">
        <f>TREND(Calibration!$A$4:$A$6,Calibration!$E$4:$E$6,'CO2 Concentration Data'!E337)</f>
        <v>416.60871938707504</v>
      </c>
      <c r="K337">
        <f t="shared" si="4"/>
        <v>421.2729226401915</v>
      </c>
    </row>
    <row r="338" spans="1:11" x14ac:dyDescent="0.25">
      <c r="A338">
        <v>2273552</v>
      </c>
      <c r="B338">
        <v>0.68709998999999999</v>
      </c>
      <c r="C338">
        <v>2.41829991</v>
      </c>
      <c r="D338">
        <v>1.7186000299999999</v>
      </c>
      <c r="E338">
        <v>0.60949998999999999</v>
      </c>
      <c r="G338">
        <f>TREND(Calibration!$A$4:$A$6,Calibration!$B$4:$B$6,'CO2 Concentration Data'!D338)</f>
        <v>693.66332794373818</v>
      </c>
      <c r="H338">
        <f>TREND(Calibration!$A$4:$A$6,Calibration!$C$4:$C$6,'CO2 Concentration Data'!C338)</f>
        <v>974.40500547509259</v>
      </c>
      <c r="I338">
        <f>TREND(Calibration!$A$4:$A$6,Calibration!$D$4:$D$6,'CO2 Concentration Data'!B338)</f>
        <v>679.70555057182173</v>
      </c>
      <c r="J338">
        <f>TREND(Calibration!$A$4:$A$6,Calibration!$E$4:$E$6,'CO2 Concentration Data'!E338)</f>
        <v>416.60871938707504</v>
      </c>
      <c r="K338">
        <f t="shared" si="4"/>
        <v>421.03951787680074</v>
      </c>
    </row>
    <row r="339" spans="1:11" x14ac:dyDescent="0.25">
      <c r="A339">
        <v>2278549</v>
      </c>
      <c r="B339">
        <v>0.69529998000000004</v>
      </c>
      <c r="C339">
        <v>2.4014000900000001</v>
      </c>
      <c r="D339">
        <v>1.70659995</v>
      </c>
      <c r="E339">
        <v>0.60839999</v>
      </c>
      <c r="G339">
        <f>TREND(Calibration!$A$4:$A$6,Calibration!$B$4:$B$6,'CO2 Concentration Data'!D339)</f>
        <v>688.84053806382212</v>
      </c>
      <c r="H339">
        <f>TREND(Calibration!$A$4:$A$6,Calibration!$C$4:$C$6,'CO2 Concentration Data'!C339)</f>
        <v>967.55027740649757</v>
      </c>
      <c r="I339">
        <f>TREND(Calibration!$A$4:$A$6,Calibration!$D$4:$D$6,'CO2 Concentration Data'!B339)</f>
        <v>687.96879244304466</v>
      </c>
      <c r="J339">
        <f>TREND(Calibration!$A$4:$A$6,Calibration!$E$4:$E$6,'CO2 Concentration Data'!E339)</f>
        <v>415.94546250924839</v>
      </c>
      <c r="K339">
        <f t="shared" si="4"/>
        <v>420.7205313862836</v>
      </c>
    </row>
    <row r="340" spans="1:11" x14ac:dyDescent="0.25">
      <c r="A340">
        <v>2283544</v>
      </c>
      <c r="B340">
        <v>0.68989997999999997</v>
      </c>
      <c r="C340">
        <v>2.3422999400000002</v>
      </c>
      <c r="D340">
        <v>1.6901999700000001</v>
      </c>
      <c r="E340">
        <v>0.61440002999999999</v>
      </c>
      <c r="G340">
        <f>TREND(Calibration!$A$4:$A$6,Calibration!$B$4:$B$6,'CO2 Concentration Data'!D340)</f>
        <v>682.24944387321466</v>
      </c>
      <c r="H340">
        <f>TREND(Calibration!$A$4:$A$6,Calibration!$C$4:$C$6,'CO2 Concentration Data'!C340)</f>
        <v>943.57869326754349</v>
      </c>
      <c r="I340">
        <f>TREND(Calibration!$A$4:$A$6,Calibration!$D$4:$D$6,'CO2 Concentration Data'!B340)</f>
        <v>682.52713872095433</v>
      </c>
      <c r="J340">
        <f>TREND(Calibration!$A$4:$A$6,Calibration!$E$4:$E$6,'CO2 Concentration Data'!E340)</f>
        <v>419.56325141582568</v>
      </c>
      <c r="K340">
        <f t="shared" si="4"/>
        <v>420.65634620933395</v>
      </c>
    </row>
    <row r="341" spans="1:11" x14ac:dyDescent="0.25">
      <c r="A341">
        <v>2288548</v>
      </c>
      <c r="B341">
        <v>0.6663</v>
      </c>
      <c r="C341">
        <v>2.31769991</v>
      </c>
      <c r="D341">
        <v>1.54750001</v>
      </c>
      <c r="E341">
        <v>0.61769998000000004</v>
      </c>
      <c r="G341">
        <f>TREND(Calibration!$A$4:$A$6,Calibration!$B$4:$B$6,'CO2 Concentration Data'!D341)</f>
        <v>624.89883263125387</v>
      </c>
      <c r="H341">
        <f>TREND(Calibration!$A$4:$A$6,Calibration!$C$4:$C$6,'CO2 Concentration Data'!C341)</f>
        <v>933.60068663023719</v>
      </c>
      <c r="I341">
        <f>TREND(Calibration!$A$4:$A$6,Calibration!$D$4:$D$6,'CO2 Concentration Data'!B341)</f>
        <v>658.74511668238836</v>
      </c>
      <c r="J341">
        <f>TREND(Calibration!$A$4:$A$6,Calibration!$E$4:$E$6,'CO2 Concentration Data'!E341)</f>
        <v>421.55299190126573</v>
      </c>
      <c r="K341">
        <f t="shared" si="4"/>
        <v>420.6252250685061</v>
      </c>
    </row>
    <row r="342" spans="1:11" x14ac:dyDescent="0.25">
      <c r="A342">
        <v>2293550</v>
      </c>
      <c r="B342">
        <v>0.66310000000000002</v>
      </c>
      <c r="C342">
        <v>2.3482999800000002</v>
      </c>
      <c r="D342">
        <v>1.5984</v>
      </c>
      <c r="E342">
        <v>0.61930001000000001</v>
      </c>
      <c r="G342">
        <f>TREND(Calibration!$A$4:$A$6,Calibration!$B$4:$B$6,'CO2 Concentration Data'!D342)</f>
        <v>645.35535930939511</v>
      </c>
      <c r="H342">
        <f>TREND(Calibration!$A$4:$A$6,Calibration!$C$4:$C$6,'CO2 Concentration Data'!C342)</f>
        <v>946.0123666794907</v>
      </c>
      <c r="I342">
        <f>TREND(Calibration!$A$4:$A$6,Calibration!$D$4:$D$6,'CO2 Concentration Data'!B342)</f>
        <v>655.52043299522381</v>
      </c>
      <c r="J342">
        <f>TREND(Calibration!$A$4:$A$6,Calibration!$E$4:$E$6,'CO2 Concentration Data'!E342)</f>
        <v>422.51774726692844</v>
      </c>
      <c r="K342">
        <f t="shared" si="4"/>
        <v>420.65634620933395</v>
      </c>
    </row>
    <row r="343" spans="1:11" x14ac:dyDescent="0.25">
      <c r="A343">
        <v>2298548</v>
      </c>
      <c r="B343">
        <v>0.64939999999999998</v>
      </c>
      <c r="C343">
        <v>2.3559999500000002</v>
      </c>
      <c r="D343">
        <v>1.61150002</v>
      </c>
      <c r="E343">
        <v>0.61440002999999999</v>
      </c>
      <c r="G343">
        <f>TREND(Calibration!$A$4:$A$6,Calibration!$B$4:$B$6,'CO2 Concentration Data'!D343)</f>
        <v>650.62021120060729</v>
      </c>
      <c r="H343">
        <f>TREND(Calibration!$A$4:$A$6,Calibration!$C$4:$C$6,'CO2 Concentration Data'!C343)</f>
        <v>949.13554790191438</v>
      </c>
      <c r="I343">
        <f>TREND(Calibration!$A$4:$A$6,Calibration!$D$4:$D$6,'CO2 Concentration Data'!B343)</f>
        <v>641.71475595955019</v>
      </c>
      <c r="J343">
        <f>TREND(Calibration!$A$4:$A$6,Calibration!$E$4:$E$6,'CO2 Concentration Data'!E343)</f>
        <v>419.56325141582568</v>
      </c>
      <c r="K343">
        <f t="shared" si="4"/>
        <v>420.6874673501618</v>
      </c>
    </row>
    <row r="344" spans="1:11" x14ac:dyDescent="0.25">
      <c r="A344">
        <v>2303548</v>
      </c>
      <c r="B344">
        <v>0.6401</v>
      </c>
      <c r="C344">
        <v>2.3915000000000002</v>
      </c>
      <c r="D344">
        <v>1.5715999599999999</v>
      </c>
      <c r="E344">
        <v>0.61220001999999996</v>
      </c>
      <c r="G344">
        <f>TREND(Calibration!$A$4:$A$6,Calibration!$B$4:$B$6,'CO2 Concentration Data'!D344)</f>
        <v>634.58451764056065</v>
      </c>
      <c r="H344">
        <f>TREND(Calibration!$A$4:$A$6,Calibration!$C$4:$C$6,'CO2 Concentration Data'!C344)</f>
        <v>963.53470654215596</v>
      </c>
      <c r="I344">
        <f>TREND(Calibration!$A$4:$A$6,Calibration!$D$4:$D$6,'CO2 Concentration Data'!B344)</f>
        <v>632.34301899372815</v>
      </c>
      <c r="J344">
        <f>TREND(Calibration!$A$4:$A$6,Calibration!$E$4:$E$6,'CO2 Concentration Data'!E344)</f>
        <v>418.23673163056435</v>
      </c>
      <c r="K344">
        <f t="shared" si="4"/>
        <v>420.59216103238424</v>
      </c>
    </row>
    <row r="345" spans="1:11" x14ac:dyDescent="0.25">
      <c r="A345">
        <v>2308550</v>
      </c>
      <c r="B345">
        <v>0.63739997000000004</v>
      </c>
      <c r="C345">
        <v>2.3893001100000002</v>
      </c>
      <c r="D345">
        <v>1.5026999700000001</v>
      </c>
      <c r="E345">
        <v>0.60790001999999999</v>
      </c>
      <c r="G345">
        <f>TREND(Calibration!$A$4:$A$6,Calibration!$B$4:$B$6,'CO2 Concentration Data'!D345)</f>
        <v>606.89385437012265</v>
      </c>
      <c r="H345">
        <f>TREND(Calibration!$A$4:$A$6,Calibration!$C$4:$C$6,'CO2 Concentration Data'!C345)</f>
        <v>962.64241019043027</v>
      </c>
      <c r="I345">
        <f>TREND(Calibration!$A$4:$A$6,Calibration!$D$4:$D$6,'CO2 Concentration Data'!B345)</f>
        <v>629.62216190127344</v>
      </c>
      <c r="J345">
        <f>TREND(Calibration!$A$4:$A$6,Calibration!$E$4:$E$6,'CO2 Concentration Data'!E345)</f>
        <v>415.6440001990602</v>
      </c>
      <c r="K345">
        <f t="shared" si="4"/>
        <v>420.33736205285868</v>
      </c>
    </row>
    <row r="346" spans="1:11" x14ac:dyDescent="0.25">
      <c r="A346">
        <v>2313544</v>
      </c>
      <c r="B346">
        <v>0.64829999000000005</v>
      </c>
      <c r="C346">
        <v>2.4019000500000001</v>
      </c>
      <c r="D346">
        <v>1.5529999699999999</v>
      </c>
      <c r="E346">
        <v>0.61059998999999998</v>
      </c>
      <c r="G346">
        <f>TREND(Calibration!$A$4:$A$6,Calibration!$B$4:$B$6,'CO2 Concentration Data'!D346)</f>
        <v>627.10924718081867</v>
      </c>
      <c r="H346">
        <f>TREND(Calibration!$A$4:$A$6,Calibration!$C$4:$C$6,'CO2 Concentration Data'!C346)</f>
        <v>967.75306594774679</v>
      </c>
      <c r="I346">
        <f>TREND(Calibration!$A$4:$A$6,Calibration!$D$4:$D$6,'CO2 Concentration Data'!B346)</f>
        <v>640.60626086495097</v>
      </c>
      <c r="J346">
        <f>TREND(Calibration!$A$4:$A$6,Calibration!$E$4:$E$6,'CO2 Concentration Data'!E346)</f>
        <v>417.2719762649017</v>
      </c>
      <c r="K346">
        <f t="shared" si="4"/>
        <v>420.32763629518644</v>
      </c>
    </row>
    <row r="347" spans="1:11" x14ac:dyDescent="0.25">
      <c r="A347">
        <v>2318552</v>
      </c>
      <c r="B347">
        <v>0.65210003000000005</v>
      </c>
      <c r="C347">
        <v>2.3898999700000001</v>
      </c>
      <c r="D347">
        <v>1.53059995</v>
      </c>
      <c r="E347">
        <v>0.60790001999999999</v>
      </c>
      <c r="G347">
        <f>TREND(Calibration!$A$4:$A$6,Calibration!$B$4:$B$6,'CO2 Concentration Data'!D347)</f>
        <v>618.10675805025323</v>
      </c>
      <c r="H347">
        <f>TREND(Calibration!$A$4:$A$6,Calibration!$C$4:$C$6,'CO2 Concentration Data'!C347)</f>
        <v>962.88571912385248</v>
      </c>
      <c r="I347">
        <f>TREND(Calibration!$A$4:$A$6,Calibration!$D$4:$D$6,'CO2 Concentration Data'!B347)</f>
        <v>644.43561305200501</v>
      </c>
      <c r="J347">
        <f>TREND(Calibration!$A$4:$A$6,Calibration!$E$4:$E$6,'CO2 Concentration Data'!E347)</f>
        <v>415.6440001990602</v>
      </c>
      <c r="K347">
        <f t="shared" si="4"/>
        <v>420.26539518055171</v>
      </c>
    </row>
    <row r="348" spans="1:11" x14ac:dyDescent="0.25">
      <c r="A348">
        <v>2323550</v>
      </c>
      <c r="B348">
        <v>0.65380000999999999</v>
      </c>
      <c r="C348">
        <v>2.3882000400000001</v>
      </c>
      <c r="D348">
        <v>1.5321999799999999</v>
      </c>
      <c r="E348">
        <v>0.60790001999999999</v>
      </c>
      <c r="G348">
        <f>TREND(Calibration!$A$4:$A$6,Calibration!$B$4:$B$6,'CO2 Concentration Data'!D348)</f>
        <v>618.74980447090718</v>
      </c>
      <c r="H348">
        <f>TREND(Calibration!$A$4:$A$6,Calibration!$C$4:$C$6,'CO2 Concentration Data'!C348)</f>
        <v>962.19621131337601</v>
      </c>
      <c r="I348">
        <f>TREND(Calibration!$A$4:$A$6,Calibration!$D$4:$D$6,'CO2 Concentration Data'!B348)</f>
        <v>646.14870610653816</v>
      </c>
      <c r="J348">
        <f>TREND(Calibration!$A$4:$A$6,Calibration!$E$4:$E$6,'CO2 Concentration Data'!E348)</f>
        <v>415.6440001990602</v>
      </c>
      <c r="K348">
        <f t="shared" si="4"/>
        <v>420.0008704433539</v>
      </c>
    </row>
    <row r="349" spans="1:11" x14ac:dyDescent="0.25">
      <c r="A349">
        <v>2328553</v>
      </c>
      <c r="B349">
        <v>0.65600002000000002</v>
      </c>
      <c r="C349">
        <v>2.4073998900000002</v>
      </c>
      <c r="D349">
        <v>1.5638999899999999</v>
      </c>
      <c r="E349">
        <v>0.61059998999999998</v>
      </c>
      <c r="G349">
        <f>TREND(Calibration!$A$4:$A$6,Calibration!$B$4:$B$6,'CO2 Concentration Data'!D349)</f>
        <v>631.48992682186133</v>
      </c>
      <c r="H349">
        <f>TREND(Calibration!$A$4:$A$6,Calibration!$C$4:$C$6,'CO2 Concentration Data'!C349)</f>
        <v>969.98385347215731</v>
      </c>
      <c r="I349">
        <f>TREND(Calibration!$A$4:$A$6,Calibration!$D$4:$D$6,'CO2 Concentration Data'!B349)</f>
        <v>648.36568621860033</v>
      </c>
      <c r="J349">
        <f>TREND(Calibration!$A$4:$A$6,Calibration!$E$4:$E$6,'CO2 Concentration Data'!E349)</f>
        <v>417.2719762649017</v>
      </c>
      <c r="K349">
        <f t="shared" si="4"/>
        <v>419.81025664077799</v>
      </c>
    </row>
    <row r="350" spans="1:11" x14ac:dyDescent="0.25">
      <c r="A350">
        <v>2333546</v>
      </c>
      <c r="B350">
        <v>0.65539997999999999</v>
      </c>
      <c r="C350">
        <v>2.4260001199999999</v>
      </c>
      <c r="D350">
        <v>1.55130005</v>
      </c>
      <c r="E350">
        <v>0.61769998000000004</v>
      </c>
      <c r="G350">
        <f>TREND(Calibration!$A$4:$A$6,Calibration!$B$4:$B$6,'CO2 Concentration Data'!D350)</f>
        <v>626.42605532104221</v>
      </c>
      <c r="H350">
        <f>TREND(Calibration!$A$4:$A$6,Calibration!$C$4:$C$6,'CO2 Concentration Data'!C350)</f>
        <v>977.52828404380375</v>
      </c>
      <c r="I350">
        <f>TREND(Calibration!$A$4:$A$6,Calibration!$D$4:$D$6,'CO2 Concentration Data'!B350)</f>
        <v>647.76101771871083</v>
      </c>
      <c r="J350">
        <f>TREND(Calibration!$A$4:$A$6,Calibration!$E$4:$E$6,'CO2 Concentration Data'!E350)</f>
        <v>421.55299190126573</v>
      </c>
      <c r="K350">
        <f t="shared" si="4"/>
        <v>419.76746567996315</v>
      </c>
    </row>
    <row r="351" spans="1:11" x14ac:dyDescent="0.25">
      <c r="A351">
        <v>2338548</v>
      </c>
      <c r="B351">
        <v>0.64230001000000003</v>
      </c>
      <c r="C351">
        <v>2.4226999299999998</v>
      </c>
      <c r="D351">
        <v>1.6027</v>
      </c>
      <c r="E351">
        <v>0.62260002000000003</v>
      </c>
      <c r="G351">
        <f>TREND(Calibration!$A$4:$A$6,Calibration!$B$4:$B$6,'CO2 Concentration Data'!D351)</f>
        <v>647.08351416199935</v>
      </c>
      <c r="H351">
        <f>TREND(Calibration!$A$4:$A$6,Calibration!$C$4:$C$6,'CO2 Concentration Data'!C351)</f>
        <v>976.18969552483145</v>
      </c>
      <c r="I351">
        <f>TREND(Calibration!$A$4:$A$6,Calibration!$D$4:$D$6,'CO2 Concentration Data'!B351)</f>
        <v>634.55999910579033</v>
      </c>
      <c r="J351">
        <f>TREND(Calibration!$A$4:$A$6,Calibration!$E$4:$E$6,'CO2 Concentration Data'!E351)</f>
        <v>424.50752393001636</v>
      </c>
      <c r="K351">
        <f t="shared" si="4"/>
        <v>419.85304760159295</v>
      </c>
    </row>
    <row r="352" spans="1:11" x14ac:dyDescent="0.25">
      <c r="A352">
        <v>2343550</v>
      </c>
      <c r="B352">
        <v>0.64499998000000003</v>
      </c>
      <c r="C352">
        <v>2.4051999999999998</v>
      </c>
      <c r="D352">
        <v>1.5994000399999999</v>
      </c>
      <c r="E352">
        <v>0.61989998999999996</v>
      </c>
      <c r="G352">
        <f>TREND(Calibration!$A$4:$A$6,Calibration!$B$4:$B$6,'CO2 Concentration Data'!D352)</f>
        <v>645.75727186260394</v>
      </c>
      <c r="H352">
        <f>TREND(Calibration!$A$4:$A$6,Calibration!$C$4:$C$6,'CO2 Concentration Data'!C352)</f>
        <v>969.09155712043139</v>
      </c>
      <c r="I352">
        <f>TREND(Calibration!$A$4:$A$6,Calibration!$D$4:$D$6,'CO2 Concentration Data'!B352)</f>
        <v>637.28079573542595</v>
      </c>
      <c r="J352">
        <f>TREND(Calibration!$A$4:$A$6,Calibration!$E$4:$E$6,'CO2 Concentration Data'!E352)</f>
        <v>422.879511686527</v>
      </c>
      <c r="K352">
        <f t="shared" si="4"/>
        <v>419.96974930252617</v>
      </c>
    </row>
    <row r="353" spans="1:11" x14ac:dyDescent="0.25">
      <c r="A353">
        <v>2348550</v>
      </c>
      <c r="B353">
        <v>0.66799998000000005</v>
      </c>
      <c r="C353">
        <v>2.3910000299999998</v>
      </c>
      <c r="D353">
        <v>1.5317000199999999</v>
      </c>
      <c r="E353">
        <v>0.62370002000000002</v>
      </c>
      <c r="G353">
        <f>TREND(Calibration!$A$4:$A$6,Calibration!$B$4:$B$6,'CO2 Concentration Data'!D353)</f>
        <v>618.5488723080914</v>
      </c>
      <c r="H353">
        <f>TREND(Calibration!$A$4:$A$6,Calibration!$C$4:$C$6,'CO2 Concentration Data'!C353)</f>
        <v>963.33191394481128</v>
      </c>
      <c r="I353">
        <f>TREND(Calibration!$A$4:$A$6,Calibration!$D$4:$D$6,'CO2 Concentration Data'!B353)</f>
        <v>660.45820973692162</v>
      </c>
      <c r="J353">
        <f>TREND(Calibration!$A$4:$A$6,Calibration!$E$4:$E$6,'CO2 Concentration Data'!E353)</f>
        <v>425.17078080784302</v>
      </c>
      <c r="K353">
        <f t="shared" si="4"/>
        <v>420.24594483222836</v>
      </c>
    </row>
    <row r="354" spans="1:11" x14ac:dyDescent="0.25">
      <c r="A354">
        <v>2353549</v>
      </c>
      <c r="B354">
        <v>0.67839998000000001</v>
      </c>
      <c r="C354">
        <v>2.4014000900000001</v>
      </c>
      <c r="D354">
        <v>1.5836000400000001</v>
      </c>
      <c r="E354">
        <v>0.62260002000000003</v>
      </c>
      <c r="G354">
        <f>TREND(Calibration!$A$4:$A$6,Calibration!$B$4:$B$6,'CO2 Concentration Data'!D354)</f>
        <v>639.40730752047682</v>
      </c>
      <c r="H354">
        <f>TREND(Calibration!$A$4:$A$6,Calibration!$C$4:$C$6,'CO2 Concentration Data'!C354)</f>
        <v>967.55027740649757</v>
      </c>
      <c r="I354">
        <f>TREND(Calibration!$A$4:$A$6,Calibration!$D$4:$D$6,'CO2 Concentration Data'!B354)</f>
        <v>670.93843172020649</v>
      </c>
      <c r="J354">
        <f>TREND(Calibration!$A$4:$A$6,Calibration!$E$4:$E$6,'CO2 Concentration Data'!E354)</f>
        <v>424.50752393001636</v>
      </c>
      <c r="K354">
        <f t="shared" ref="K354:K362" si="5">AVERAGE(J324:J354)</f>
        <v>420.45795401795999</v>
      </c>
    </row>
    <row r="355" spans="1:11" x14ac:dyDescent="0.25">
      <c r="A355">
        <v>2358547</v>
      </c>
      <c r="B355">
        <v>0.66799998000000005</v>
      </c>
      <c r="C355">
        <v>2.41009998</v>
      </c>
      <c r="D355">
        <v>1.56060004</v>
      </c>
      <c r="E355">
        <v>0.62480002999999995</v>
      </c>
      <c r="G355">
        <f>TREND(Calibration!$A$4:$A$6,Calibration!$B$4:$B$6,'CO2 Concentration Data'!D355)</f>
        <v>630.16368854143082</v>
      </c>
      <c r="H355">
        <f>TREND(Calibration!$A$4:$A$6,Calibration!$C$4:$C$6,'CO2 Concentration Data'!C355)</f>
        <v>971.07903571141969</v>
      </c>
      <c r="I355">
        <f>TREND(Calibration!$A$4:$A$6,Calibration!$D$4:$D$6,'CO2 Concentration Data'!B355)</f>
        <v>660.45820973692162</v>
      </c>
      <c r="J355">
        <f>TREND(Calibration!$A$4:$A$6,Calibration!$E$4:$E$6,'CO2 Concentration Data'!E355)</f>
        <v>425.83404371527757</v>
      </c>
      <c r="K355">
        <f t="shared" si="5"/>
        <v>420.73414974216564</v>
      </c>
    </row>
    <row r="356" spans="1:11" x14ac:dyDescent="0.25">
      <c r="A356">
        <v>2363549</v>
      </c>
      <c r="B356">
        <v>0.65759999000000002</v>
      </c>
      <c r="C356">
        <v>2.40409994</v>
      </c>
      <c r="D356">
        <v>1.5387999999999999</v>
      </c>
      <c r="E356">
        <v>0.62319999999999998</v>
      </c>
      <c r="G356">
        <f>TREND(Calibration!$A$4:$A$6,Calibration!$B$4:$B$6,'CO2 Concentration Data'!D356)</f>
        <v>621.40232925934561</v>
      </c>
      <c r="H356">
        <f>TREND(Calibration!$A$4:$A$6,Calibration!$C$4:$C$6,'CO2 Concentration Data'!C356)</f>
        <v>968.64536229947248</v>
      </c>
      <c r="I356">
        <f>TREND(Calibration!$A$4:$A$6,Calibration!$D$4:$D$6,'CO2 Concentration Data'!B356)</f>
        <v>649.97799783077312</v>
      </c>
      <c r="J356">
        <f>TREND(Calibration!$A$4:$A$6,Calibration!$E$4:$E$6,'CO2 Concentration Data'!E356)</f>
        <v>424.86928834961492</v>
      </c>
      <c r="K356">
        <f t="shared" si="5"/>
        <v>420.92670760705653</v>
      </c>
    </row>
    <row r="357" spans="1:11" x14ac:dyDescent="0.25">
      <c r="A357">
        <v>2368552</v>
      </c>
      <c r="B357">
        <v>0.6663</v>
      </c>
      <c r="C357">
        <v>2.3975000400000002</v>
      </c>
      <c r="D357">
        <v>1.5863000199999999</v>
      </c>
      <c r="E357">
        <v>0.61549997000000001</v>
      </c>
      <c r="G357">
        <f>TREND(Calibration!$A$4:$A$6,Calibration!$B$4:$B$6,'CO2 Concentration Data'!D357)</f>
        <v>640.49241997139177</v>
      </c>
      <c r="H357">
        <f>TREND(Calibration!$A$4:$A$6,Calibration!$C$4:$C$6,'CO2 Concentration Data'!C357)</f>
        <v>965.96837995410317</v>
      </c>
      <c r="I357">
        <f>TREND(Calibration!$A$4:$A$6,Calibration!$D$4:$D$6,'CO2 Concentration Data'!B357)</f>
        <v>658.74511668238836</v>
      </c>
      <c r="J357">
        <f>TREND(Calibration!$A$4:$A$6,Calibration!$E$4:$E$6,'CO2 Concentration Data'!E357)</f>
        <v>420.22647211600446</v>
      </c>
      <c r="K357">
        <f t="shared" si="5"/>
        <v>420.88391664624169</v>
      </c>
    </row>
    <row r="358" spans="1:11" x14ac:dyDescent="0.25">
      <c r="A358">
        <v>2373553</v>
      </c>
      <c r="B358">
        <v>0.65539997999999999</v>
      </c>
      <c r="C358">
        <v>2.3828000999999999</v>
      </c>
      <c r="D358">
        <v>1.6075999700000001</v>
      </c>
      <c r="E358">
        <v>0.62209999999999999</v>
      </c>
      <c r="G358">
        <f>TREND(Calibration!$A$4:$A$6,Calibration!$B$4:$B$6,'CO2 Concentration Data'!D358)</f>
        <v>649.05279484411915</v>
      </c>
      <c r="H358">
        <f>TREND(Calibration!$A$4:$A$6,Calibration!$C$4:$C$6,'CO2 Concentration Data'!C358)</f>
        <v>960.00594418113837</v>
      </c>
      <c r="I358">
        <f>TREND(Calibration!$A$4:$A$6,Calibration!$D$4:$D$6,'CO2 Concentration Data'!B358)</f>
        <v>647.76101771871083</v>
      </c>
      <c r="J358">
        <f>TREND(Calibration!$A$4:$A$6,Calibration!$E$4:$E$6,'CO2 Concentration Data'!E358)</f>
        <v>424.20603147178826</v>
      </c>
      <c r="K358">
        <f t="shared" si="5"/>
        <v>420.83140012225823</v>
      </c>
    </row>
    <row r="359" spans="1:11" x14ac:dyDescent="0.25">
      <c r="A359">
        <v>2378550</v>
      </c>
      <c r="B359">
        <v>0.65429996999999995</v>
      </c>
      <c r="C359">
        <v>2.3843998900000001</v>
      </c>
      <c r="D359">
        <v>1.5382000199999999</v>
      </c>
      <c r="E359">
        <v>0.62699996999999996</v>
      </c>
      <c r="G359">
        <f>TREND(Calibration!$A$4:$A$6,Calibration!$B$4:$B$6,'CO2 Concentration Data'!D359)</f>
        <v>621.16119941086515</v>
      </c>
      <c r="H359">
        <f>TREND(Calibration!$A$4:$A$6,Calibration!$C$4:$C$6,'CO2 Concentration Data'!C359)</f>
        <v>960.65483425315449</v>
      </c>
      <c r="I359">
        <f>TREND(Calibration!$A$4:$A$6,Calibration!$D$4:$D$6,'CO2 Concentration Data'!B359)</f>
        <v>646.6525226241115</v>
      </c>
      <c r="J359">
        <f>TREND(Calibration!$A$4:$A$6,Calibration!$E$4:$E$6,'CO2 Concentration Data'!E359)</f>
        <v>427.16052129328301</v>
      </c>
      <c r="K359">
        <f t="shared" si="5"/>
        <v>420.9053108623765</v>
      </c>
    </row>
    <row r="360" spans="1:11" x14ac:dyDescent="0.25">
      <c r="A360">
        <v>2383548</v>
      </c>
      <c r="B360">
        <v>0.64170002999999998</v>
      </c>
      <c r="C360">
        <v>2.4500000499999999</v>
      </c>
      <c r="D360">
        <v>1.51419997</v>
      </c>
      <c r="E360">
        <v>0.63900000000000001</v>
      </c>
      <c r="G360">
        <f>TREND(Calibration!$A$4:$A$6,Calibration!$B$4:$B$6,'CO2 Concentration Data'!D360)</f>
        <v>611.51566385964554</v>
      </c>
      <c r="H360">
        <f>TREND(Calibration!$A$4:$A$6,Calibration!$C$4:$C$6,'CO2 Concentration Data'!C360)</f>
        <v>987.26288440140024</v>
      </c>
      <c r="I360">
        <f>TREND(Calibration!$A$4:$A$6,Calibration!$D$4:$D$6,'CO2 Concentration Data'!B360)</f>
        <v>633.95539106872002</v>
      </c>
      <c r="J360">
        <f>TREND(Calibration!$A$4:$A$6,Calibration!$E$4:$E$6,'CO2 Concentration Data'!E360)</f>
        <v>434.39606895839768</v>
      </c>
      <c r="K360">
        <f t="shared" si="5"/>
        <v>421.39351441078946</v>
      </c>
    </row>
    <row r="361" spans="1:11" x14ac:dyDescent="0.25">
      <c r="A361">
        <v>2388552</v>
      </c>
      <c r="B361">
        <v>0.66799998000000005</v>
      </c>
      <c r="C361">
        <v>2.47900009</v>
      </c>
      <c r="D361">
        <v>1.5075999499999999</v>
      </c>
      <c r="E361">
        <v>0.64170002999999998</v>
      </c>
      <c r="G361">
        <f>TREND(Calibration!$A$4:$A$6,Calibration!$B$4:$B$6,'CO2 Concentration Data'!D361)</f>
        <v>608.86313907120723</v>
      </c>
      <c r="H361">
        <f>TREND(Calibration!$A$4:$A$6,Calibration!$C$4:$C$6,'CO2 Concentration Data'!C361)</f>
        <v>999.02557703235016</v>
      </c>
      <c r="I361">
        <f>TREND(Calibration!$A$4:$A$6,Calibration!$D$4:$D$6,'CO2 Concentration Data'!B361)</f>
        <v>660.45820973692162</v>
      </c>
      <c r="J361">
        <f>TREND(Calibration!$A$4:$A$6,Calibration!$E$4:$E$6,'CO2 Concentration Data'!E361)</f>
        <v>436.02408120188704</v>
      </c>
      <c r="K361">
        <f t="shared" si="5"/>
        <v>421.7222252974542</v>
      </c>
    </row>
    <row r="362" spans="1:11" x14ac:dyDescent="0.25">
      <c r="A362">
        <v>2393553</v>
      </c>
      <c r="B362">
        <v>0.6724</v>
      </c>
      <c r="C362">
        <v>2.4291999299999998</v>
      </c>
      <c r="D362">
        <v>1.5092999899999999</v>
      </c>
      <c r="E362">
        <v>0.64670002000000004</v>
      </c>
      <c r="G362">
        <f>TREND(Calibration!$A$4:$A$6,Calibration!$B$4:$B$6,'CO2 Concentration Data'!D362)</f>
        <v>609.54637915856097</v>
      </c>
      <c r="H362">
        <f>TREND(Calibration!$A$4:$A$6,Calibration!$C$4:$C$6,'CO2 Concentration Data'!C362)</f>
        <v>978.82615747802788</v>
      </c>
      <c r="I362">
        <f>TREND(Calibration!$A$4:$A$6,Calibration!$D$4:$D$6,'CO2 Concentration Data'!B362)</f>
        <v>664.89216996104585</v>
      </c>
      <c r="J362">
        <f>TREND(Calibration!$A$4:$A$6,Calibration!$E$4:$E$6,'CO2 Concentration Data'!E362)</f>
        <v>439.03887916240024</v>
      </c>
      <c r="K362">
        <f t="shared" si="5"/>
        <v>422.16958330889162</v>
      </c>
    </row>
    <row r="364" spans="1:11" x14ac:dyDescent="0.25">
      <c r="K364">
        <f>AVERAGE(K33:K362)</f>
        <v>427.34432219170293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9" sqref="D19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16</v>
      </c>
      <c r="B1" s="17"/>
      <c r="C1" s="8">
        <v>42626</v>
      </c>
    </row>
    <row r="2" spans="1:5" x14ac:dyDescent="0.25">
      <c r="A2" s="7"/>
      <c r="B2" s="7"/>
      <c r="C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9">
        <v>500</v>
      </c>
      <c r="B4" s="12">
        <f>'[1]Calibration Result'!T5</f>
        <v>1.2431825035833333</v>
      </c>
      <c r="C4" s="12">
        <f>'[1]Calibration Result'!U5</f>
        <v>1.254745821666668</v>
      </c>
      <c r="D4" s="12">
        <f>'[1]Calibration Result'!V5</f>
        <v>0.50949583358333372</v>
      </c>
      <c r="E4" s="12">
        <f>'[1]Calibration Result'!W5</f>
        <v>0.75244583375000018</v>
      </c>
    </row>
    <row r="5" spans="1:5" x14ac:dyDescent="0.25">
      <c r="A5" s="9">
        <v>1000</v>
      </c>
      <c r="B5" s="12">
        <f>'[1]Calibration Result'!T6</f>
        <v>2.471201666333334</v>
      </c>
      <c r="C5" s="12">
        <f>'[1]Calibration Result'!U6</f>
        <v>2.4723699966666688</v>
      </c>
      <c r="D5" s="12">
        <f>'[1]Calibration Result'!V6</f>
        <v>1.0038558357500014</v>
      </c>
      <c r="E5" s="12">
        <f>'[1]Calibration Result'!W6</f>
        <v>1.5701249933333332</v>
      </c>
    </row>
    <row r="6" spans="1:5" x14ac:dyDescent="0.25">
      <c r="A6" s="9">
        <v>2000</v>
      </c>
      <c r="B6" s="12">
        <f>'[1]Calibration Result'!T7</f>
        <v>4.9722008264999999</v>
      </c>
      <c r="C6" s="12">
        <f>'[1]Calibration Result'!U7</f>
        <v>4.9498042024166677</v>
      </c>
      <c r="D6" s="12">
        <f>'[1]Calibration Result'!V7</f>
        <v>1.9976491606666673</v>
      </c>
      <c r="E6" s="12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N27" sqref="N27"/>
    </sheetView>
  </sheetViews>
  <sheetFormatPr defaultRowHeight="15" x14ac:dyDescent="0.25"/>
  <sheetData>
    <row r="1" spans="1:14" x14ac:dyDescent="0.25">
      <c r="I1" s="18" t="s">
        <v>7</v>
      </c>
      <c r="J1" s="19"/>
      <c r="K1" s="19"/>
      <c r="L1" s="19"/>
      <c r="M1" s="19"/>
      <c r="N1" s="20"/>
    </row>
    <row r="2" spans="1:14" ht="30" x14ac:dyDescent="0.25">
      <c r="A2" s="11" t="s">
        <v>6</v>
      </c>
      <c r="B2" s="11"/>
      <c r="C2" s="11" t="str">
        <f>'CO2 Concentration Data'!G2</f>
        <v>A-1 Sensor</v>
      </c>
      <c r="D2" s="11" t="str">
        <f>'CO2 Concentration Data'!H2</f>
        <v>A-2 Sensor</v>
      </c>
      <c r="E2" s="11" t="str">
        <f>'CO2 Concentration Data'!I2</f>
        <v>A-3 Sensor</v>
      </c>
      <c r="F2" s="10" t="s">
        <v>5</v>
      </c>
      <c r="J2" s="11" t="s">
        <v>8</v>
      </c>
      <c r="K2" s="11" t="s">
        <v>18</v>
      </c>
      <c r="L2" s="11" t="s">
        <v>19</v>
      </c>
      <c r="M2" s="11" t="s">
        <v>20</v>
      </c>
    </row>
    <row r="3" spans="1:14" x14ac:dyDescent="0.25">
      <c r="A3">
        <f>'CO2 Concentration Data'!A3/60000</f>
        <v>8.3349999999999994E-2</v>
      </c>
      <c r="C3">
        <f>'CO2 Concentration Data'!G3</f>
        <v>435.52521652298157</v>
      </c>
      <c r="D3">
        <f>'CO2 Concentration Data'!H3</f>
        <v>429.18471817112106</v>
      </c>
      <c r="E3">
        <f>'CO2 Concentration Data'!I3</f>
        <v>425.25786345862588</v>
      </c>
      <c r="J3">
        <f>A242-30</f>
        <v>-0.10754999999999981</v>
      </c>
      <c r="K3">
        <f t="shared" ref="K3:K34" si="0">(C242-$F242)/(5*0.035314666213*10^6/600)</f>
        <v>0.7276697911184673</v>
      </c>
      <c r="L3">
        <f t="shared" ref="L3:L34" si="1">(D242-$F242)/(5*0.035314666213*10^6/600)</f>
        <v>2.0296067327807017</v>
      </c>
      <c r="M3">
        <f t="shared" ref="M3:M34" si="2">(E242-$F242)/(5*0.035314666213*10^6/600)</f>
        <v>0.76830151887779019</v>
      </c>
    </row>
    <row r="4" spans="1:14" x14ac:dyDescent="0.25">
      <c r="A4">
        <f>'CO2 Concentration Data'!A4/60000</f>
        <v>0.1668</v>
      </c>
      <c r="C4">
        <f>'CO2 Concentration Data'!G4</f>
        <v>435.08310628410817</v>
      </c>
      <c r="D4">
        <f>'CO2 Concentration Data'!H4</f>
        <v>428.98192557377655</v>
      </c>
      <c r="E4">
        <f>'CO2 Concentration Data'!I4</f>
        <v>424.65322519014603</v>
      </c>
      <c r="J4">
        <f t="shared" ref="J4:J67" si="3">A243-30</f>
        <v>-2.4233333333334883E-2</v>
      </c>
      <c r="K4">
        <f t="shared" si="0"/>
        <v>0.81220353957765168</v>
      </c>
      <c r="L4">
        <f t="shared" si="1"/>
        <v>2.0297555688407911</v>
      </c>
      <c r="M4">
        <f t="shared" si="2"/>
        <v>0.77083888555412039</v>
      </c>
    </row>
    <row r="5" spans="1:14" x14ac:dyDescent="0.25">
      <c r="A5">
        <f>'CO2 Concentration Data'!A5/60000</f>
        <v>0.24996666666666667</v>
      </c>
      <c r="C5">
        <f>'CO2 Concentration Data'!G5</f>
        <v>431.14453688193896</v>
      </c>
      <c r="D5">
        <f>'CO2 Concentration Data'!H5</f>
        <v>429.42807577768701</v>
      </c>
      <c r="E5">
        <f>'CO2 Concentration Data'!I5</f>
        <v>425.76171020760881</v>
      </c>
      <c r="J5">
        <f t="shared" si="3"/>
        <v>5.9083333333333599E-2</v>
      </c>
      <c r="K5">
        <f t="shared" si="0"/>
        <v>0.8033949058981722</v>
      </c>
      <c r="L5">
        <f t="shared" si="1"/>
        <v>2.0232141948923119</v>
      </c>
      <c r="M5">
        <f t="shared" si="2"/>
        <v>0.76816971862713457</v>
      </c>
    </row>
    <row r="6" spans="1:14" x14ac:dyDescent="0.25">
      <c r="A6">
        <f>'CO2 Concentration Data'!A6/60000</f>
        <v>0.33336666666666664</v>
      </c>
      <c r="C6">
        <f>'CO2 Concentration Data'!G6</f>
        <v>435.08310628410817</v>
      </c>
      <c r="D6">
        <f>'CO2 Concentration Data'!H6</f>
        <v>428.98192557377655</v>
      </c>
      <c r="E6">
        <f>'CO2 Concentration Data'!I6</f>
        <v>426.87019522507165</v>
      </c>
      <c r="J6">
        <f t="shared" si="3"/>
        <v>0.14239999999999853</v>
      </c>
      <c r="K6">
        <f t="shared" si="0"/>
        <v>0.73110767475335214</v>
      </c>
      <c r="L6">
        <f t="shared" si="1"/>
        <v>2.0496391643416634</v>
      </c>
      <c r="M6">
        <f t="shared" si="2"/>
        <v>0.79380939612574364</v>
      </c>
    </row>
    <row r="7" spans="1:14" x14ac:dyDescent="0.25">
      <c r="A7">
        <f>'CO2 Concentration Data'!A7/60000</f>
        <v>0.41666666666666669</v>
      </c>
      <c r="C7">
        <f>'CO2 Concentration Data'!G7</f>
        <v>434.88217412129234</v>
      </c>
      <c r="D7">
        <f>'CO2 Concentration Data'!H7</f>
        <v>430.0770591398952</v>
      </c>
      <c r="E7">
        <f>'CO2 Concentration Data'!I7</f>
        <v>417.49846833638605</v>
      </c>
      <c r="J7">
        <f t="shared" si="3"/>
        <v>0.22578333333333234</v>
      </c>
      <c r="K7">
        <f t="shared" si="0"/>
        <v>0.71608545158608961</v>
      </c>
      <c r="L7">
        <f t="shared" si="1"/>
        <v>2.067694693835743</v>
      </c>
      <c r="M7">
        <f t="shared" si="2"/>
        <v>0.8143547244242787</v>
      </c>
    </row>
    <row r="8" spans="1:14" x14ac:dyDescent="0.25">
      <c r="A8">
        <f>'CO2 Concentration Data'!A8/60000</f>
        <v>0.50016666666666665</v>
      </c>
      <c r="C8">
        <f>'CO2 Concentration Data'!G8</f>
        <v>433.99799785215799</v>
      </c>
      <c r="D8">
        <f>'CO2 Concentration Data'!H8</f>
        <v>427.88674333451405</v>
      </c>
      <c r="E8">
        <f>'CO2 Concentration Data'!I8</f>
        <v>425.25786345862588</v>
      </c>
      <c r="J8">
        <f t="shared" si="3"/>
        <v>0.30910000000000082</v>
      </c>
      <c r="K8">
        <f t="shared" si="0"/>
        <v>0.73261863669555316</v>
      </c>
      <c r="L8">
        <f t="shared" si="1"/>
        <v>2.0037502694386067</v>
      </c>
      <c r="M8">
        <f t="shared" si="2"/>
        <v>0.79566678016587522</v>
      </c>
    </row>
    <row r="9" spans="1:14" x14ac:dyDescent="0.25">
      <c r="A9">
        <f>'CO2 Concentration Data'!A9/60000</f>
        <v>0.58540000000000003</v>
      </c>
      <c r="C9">
        <f>'CO2 Concentration Data'!G9</f>
        <v>433.7568680036776</v>
      </c>
      <c r="D9">
        <f>'CO2 Concentration Data'!H9</f>
        <v>428.29237314625158</v>
      </c>
      <c r="E9">
        <f>'CO2 Concentration Data'!I9</f>
        <v>423.0408833465637</v>
      </c>
      <c r="J9">
        <f t="shared" si="3"/>
        <v>0.39243333333333297</v>
      </c>
      <c r="K9">
        <f t="shared" si="0"/>
        <v>0.81616816709919926</v>
      </c>
      <c r="L9">
        <f t="shared" si="1"/>
        <v>1.9411421730303211</v>
      </c>
      <c r="M9">
        <f t="shared" si="2"/>
        <v>0.7946091165284328</v>
      </c>
    </row>
    <row r="10" spans="1:14" x14ac:dyDescent="0.25">
      <c r="A10">
        <f>'CO2 Concentration Data'!A10/60000</f>
        <v>0.66723333333333334</v>
      </c>
      <c r="C10">
        <f>'CO2 Concentration Data'!G10</f>
        <v>434.19893001497377</v>
      </c>
      <c r="D10">
        <f>'CO2 Concentration Data'!H10</f>
        <v>428.98192557377655</v>
      </c>
      <c r="E10">
        <f>'CO2 Concentration Data'!I10</f>
        <v>423.0408833465637</v>
      </c>
      <c r="J10">
        <f t="shared" si="3"/>
        <v>0.47578333333333234</v>
      </c>
      <c r="K10">
        <f t="shared" si="0"/>
        <v>0.83299675305888943</v>
      </c>
      <c r="L10">
        <f t="shared" si="1"/>
        <v>1.9603209628207936</v>
      </c>
      <c r="M10">
        <f t="shared" si="2"/>
        <v>0.84812338713939894</v>
      </c>
    </row>
    <row r="11" spans="1:14" x14ac:dyDescent="0.25">
      <c r="A11">
        <f>'CO2 Concentration Data'!A11/60000</f>
        <v>0.74993333333333334</v>
      </c>
      <c r="C11">
        <f>'CO2 Concentration Data'!G11</f>
        <v>435.52521652298157</v>
      </c>
      <c r="D11">
        <f>'CO2 Concentration Data'!H11</f>
        <v>427.44059718669882</v>
      </c>
      <c r="E11">
        <f>'CO2 Concentration Data'!I11</f>
        <v>422.4362753094934</v>
      </c>
      <c r="J11">
        <f t="shared" si="3"/>
        <v>0.55911666666666804</v>
      </c>
      <c r="K11">
        <f t="shared" si="0"/>
        <v>0.80269690874041688</v>
      </c>
      <c r="L11">
        <f t="shared" si="1"/>
        <v>1.9221580669345613</v>
      </c>
      <c r="M11">
        <f t="shared" si="2"/>
        <v>0.78849015599151351</v>
      </c>
    </row>
    <row r="12" spans="1:14" x14ac:dyDescent="0.25">
      <c r="A12">
        <f>'CO2 Concentration Data'!A12/60000</f>
        <v>0.83323333333333338</v>
      </c>
      <c r="C12">
        <f>'CO2 Concentration Data'!G12</f>
        <v>433.35495143150393</v>
      </c>
      <c r="D12">
        <f>'CO2 Concentration Data'!H12</f>
        <v>427.88674333451405</v>
      </c>
      <c r="E12">
        <f>'CO2 Concentration Data'!I12</f>
        <v>423.54476032695624</v>
      </c>
      <c r="J12">
        <f t="shared" si="3"/>
        <v>0.64241666666666575</v>
      </c>
      <c r="K12">
        <f t="shared" si="0"/>
        <v>0.80094803692006289</v>
      </c>
      <c r="L12">
        <f t="shared" si="1"/>
        <v>1.946713894886029</v>
      </c>
      <c r="M12">
        <f t="shared" si="2"/>
        <v>0.80399306261637482</v>
      </c>
    </row>
    <row r="13" spans="1:14" x14ac:dyDescent="0.25">
      <c r="A13">
        <f>'CO2 Concentration Data'!A13/60000</f>
        <v>0.91654999999999998</v>
      </c>
      <c r="C13">
        <f>'CO2 Concentration Data'!G13</f>
        <v>433.35495143150393</v>
      </c>
      <c r="D13">
        <f>'CO2 Concentration Data'!H13</f>
        <v>427.64338572794804</v>
      </c>
      <c r="E13">
        <f>'CO2 Concentration Data'!I13</f>
        <v>423.0408833465637</v>
      </c>
      <c r="J13">
        <f t="shared" si="3"/>
        <v>0.72578333333333234</v>
      </c>
      <c r="K13">
        <f t="shared" si="0"/>
        <v>0.78249633904944593</v>
      </c>
      <c r="L13">
        <f t="shared" si="1"/>
        <v>1.9364970383476019</v>
      </c>
      <c r="M13">
        <f t="shared" si="2"/>
        <v>0.85287482649626301</v>
      </c>
    </row>
    <row r="14" spans="1:14" x14ac:dyDescent="0.25">
      <c r="A14">
        <f>'CO2 Concentration Data'!A14/60000</f>
        <v>0.99990000000000001</v>
      </c>
      <c r="C14">
        <f>'CO2 Concentration Data'!G14</f>
        <v>432.91288942020776</v>
      </c>
      <c r="D14">
        <f>'CO2 Concentration Data'!H14</f>
        <v>427.64338572794804</v>
      </c>
      <c r="E14">
        <f>'CO2 Concentration Data'!I14</f>
        <v>423.54476032695624</v>
      </c>
      <c r="J14">
        <f t="shared" si="3"/>
        <v>0.80914999999999893</v>
      </c>
      <c r="K14">
        <f t="shared" si="0"/>
        <v>0.7493706574935769</v>
      </c>
      <c r="L14">
        <f t="shared" si="1"/>
        <v>1.9880998910522143</v>
      </c>
      <c r="M14">
        <f t="shared" si="2"/>
        <v>0.83279875573880524</v>
      </c>
    </row>
    <row r="15" spans="1:14" x14ac:dyDescent="0.25">
      <c r="A15">
        <f>'CO2 Concentration Data'!A15/60000</f>
        <v>1.0832166666666667</v>
      </c>
      <c r="C15">
        <f>'CO2 Concentration Data'!G15</f>
        <v>433.7568680036776</v>
      </c>
      <c r="D15">
        <f>'CO2 Concentration Data'!H15</f>
        <v>426.99440236573986</v>
      </c>
      <c r="E15">
        <f>'CO2 Concentration Data'!I15</f>
        <v>422.4362753094934</v>
      </c>
      <c r="J15">
        <f t="shared" si="3"/>
        <v>0.89253333333333273</v>
      </c>
      <c r="K15">
        <f t="shared" si="0"/>
        <v>0.80712914568563732</v>
      </c>
      <c r="L15">
        <f t="shared" si="1"/>
        <v>1.9756768195619869</v>
      </c>
      <c r="M15">
        <f t="shared" si="2"/>
        <v>0.80580400007617714</v>
      </c>
    </row>
    <row r="16" spans="1:14" x14ac:dyDescent="0.25">
      <c r="A16">
        <f>'CO2 Concentration Data'!A16/60000</f>
        <v>1.1665833333333333</v>
      </c>
      <c r="C16">
        <f>'CO2 Concentration Data'!G16</f>
        <v>433.35495143150393</v>
      </c>
      <c r="D16">
        <f>'CO2 Concentration Data'!H16</f>
        <v>427.19723958013282</v>
      </c>
      <c r="E16">
        <f>'CO2 Concentration Data'!I16</f>
        <v>423.54476032695624</v>
      </c>
      <c r="J16">
        <f t="shared" si="3"/>
        <v>0.975833333333334</v>
      </c>
      <c r="K16">
        <f t="shared" si="0"/>
        <v>0.8350039748483773</v>
      </c>
      <c r="L16">
        <f t="shared" si="1"/>
        <v>1.9397108706502888</v>
      </c>
      <c r="M16">
        <f t="shared" si="2"/>
        <v>0.85334509397108471</v>
      </c>
    </row>
    <row r="17" spans="1:13" x14ac:dyDescent="0.25">
      <c r="A17">
        <f>'CO2 Concentration Data'!A17/60000</f>
        <v>1.2501333333333333</v>
      </c>
      <c r="C17">
        <f>'CO2 Concentration Data'!G17</f>
        <v>433.11382158302354</v>
      </c>
      <c r="D17">
        <f>'CO2 Concentration Data'!H17</f>
        <v>426.75104475917385</v>
      </c>
      <c r="E17">
        <f>'CO2 Concentration Data'!I17</f>
        <v>423.54476032695624</v>
      </c>
      <c r="J17">
        <f t="shared" si="3"/>
        <v>1.0590833333333336</v>
      </c>
      <c r="K17">
        <f t="shared" si="0"/>
        <v>0.84835240711789983</v>
      </c>
      <c r="L17">
        <f t="shared" si="1"/>
        <v>1.8786120171486564</v>
      </c>
      <c r="M17">
        <f t="shared" si="2"/>
        <v>0.89542595215856058</v>
      </c>
    </row>
    <row r="18" spans="1:13" x14ac:dyDescent="0.25">
      <c r="A18">
        <f>'CO2 Concentration Data'!A18/60000</f>
        <v>1.3332166666666667</v>
      </c>
      <c r="C18">
        <f>'CO2 Concentration Data'!G18</f>
        <v>432.02871315107336</v>
      </c>
      <c r="D18">
        <f>'CO2 Concentration Data'!H18</f>
        <v>427.44059718669882</v>
      </c>
      <c r="E18">
        <f>'CO2 Concentration Data'!I18</f>
        <v>421.93241848337391</v>
      </c>
      <c r="J18">
        <f t="shared" si="3"/>
        <v>1.142433333333333</v>
      </c>
      <c r="K18">
        <f t="shared" si="0"/>
        <v>0.85289204116866357</v>
      </c>
      <c r="L18">
        <f t="shared" si="1"/>
        <v>1.9290898971368888</v>
      </c>
      <c r="M18">
        <f t="shared" si="2"/>
        <v>0.87833787008900366</v>
      </c>
    </row>
    <row r="19" spans="1:13" x14ac:dyDescent="0.25">
      <c r="A19">
        <f>'CO2 Concentration Data'!A19/60000</f>
        <v>1.4166333333333334</v>
      </c>
      <c r="C19">
        <f>'CO2 Concentration Data'!G19</f>
        <v>433.11382158302354</v>
      </c>
      <c r="D19">
        <f>'CO2 Concentration Data'!H19</f>
        <v>426.99440236573986</v>
      </c>
      <c r="E19">
        <f>'CO2 Concentration Data'!I19</f>
        <v>423.0408833465637</v>
      </c>
      <c r="J19">
        <f t="shared" si="3"/>
        <v>1.2257500000000014</v>
      </c>
      <c r="K19">
        <f t="shared" si="0"/>
        <v>0.78841547609244489</v>
      </c>
      <c r="L19">
        <f t="shared" si="1"/>
        <v>1.903990063159972</v>
      </c>
      <c r="M19">
        <f t="shared" si="2"/>
        <v>0.86126838864569943</v>
      </c>
    </row>
    <row r="20" spans="1:13" x14ac:dyDescent="0.25">
      <c r="A20">
        <f>'CO2 Concentration Data'!A20/60000</f>
        <v>1.4998833333333332</v>
      </c>
      <c r="C20">
        <f>'CO2 Concentration Data'!G20</f>
        <v>432.22964933285391</v>
      </c>
      <c r="D20">
        <f>'CO2 Concentration Data'!H20</f>
        <v>426.54825216182934</v>
      </c>
      <c r="E20">
        <f>'CO2 Concentration Data'!I20</f>
        <v>421.93241848337391</v>
      </c>
      <c r="J20">
        <f t="shared" si="3"/>
        <v>1.3091000000000008</v>
      </c>
      <c r="K20">
        <f t="shared" si="0"/>
        <v>0.75304083190941318</v>
      </c>
      <c r="L20">
        <f t="shared" si="1"/>
        <v>1.8939193852966718</v>
      </c>
      <c r="M20">
        <f t="shared" si="2"/>
        <v>0.86009812903615201</v>
      </c>
    </row>
    <row r="21" spans="1:13" x14ac:dyDescent="0.25">
      <c r="A21">
        <f>'CO2 Concentration Data'!A21/60000</f>
        <v>1.5832333333333333</v>
      </c>
      <c r="C21">
        <f>'CO2 Concentration Data'!G21</f>
        <v>431.58660291219996</v>
      </c>
      <c r="D21">
        <f>'CO2 Concentration Data'!H21</f>
        <v>426.30489455526339</v>
      </c>
      <c r="E21">
        <f>'CO2 Concentration Data'!I21</f>
        <v>420.82393346591107</v>
      </c>
      <c r="J21">
        <f t="shared" si="3"/>
        <v>1.392433333333333</v>
      </c>
      <c r="K21">
        <f t="shared" si="0"/>
        <v>0.80928376653073375</v>
      </c>
      <c r="L21">
        <f t="shared" si="1"/>
        <v>1.9928546105866427</v>
      </c>
      <c r="M21">
        <f t="shared" si="2"/>
        <v>0.87507348101938054</v>
      </c>
    </row>
    <row r="22" spans="1:13" x14ac:dyDescent="0.25">
      <c r="A22">
        <f>'CO2 Concentration Data'!A22/60000</f>
        <v>1.6666833333333333</v>
      </c>
      <c r="C22">
        <f>'CO2 Concentration Data'!G22</f>
        <v>432.22964933285391</v>
      </c>
      <c r="D22">
        <f>'CO2 Concentration Data'!H22</f>
        <v>425.85869973430442</v>
      </c>
      <c r="E22">
        <f>'CO2 Concentration Data'!I22</f>
        <v>421.32778021489406</v>
      </c>
      <c r="J22">
        <f t="shared" si="3"/>
        <v>1.4757666666666651</v>
      </c>
      <c r="K22">
        <f t="shared" si="0"/>
        <v>0.87179777698542216</v>
      </c>
      <c r="L22">
        <f t="shared" si="1"/>
        <v>1.9737904145547012</v>
      </c>
      <c r="M22">
        <f t="shared" si="2"/>
        <v>0.82593356911169857</v>
      </c>
    </row>
    <row r="23" spans="1:13" x14ac:dyDescent="0.25">
      <c r="A23">
        <f>'CO2 Concentration Data'!A23/60000</f>
        <v>1.7499</v>
      </c>
      <c r="C23">
        <f>'CO2 Concentration Data'!G23</f>
        <v>432.02871315107336</v>
      </c>
      <c r="D23">
        <f>'CO2 Concentration Data'!H23</f>
        <v>425.85869973430442</v>
      </c>
      <c r="E23">
        <f>'CO2 Concentration Data'!I23</f>
        <v>421.93241848337391</v>
      </c>
      <c r="J23">
        <f t="shared" si="3"/>
        <v>1.5590666666666664</v>
      </c>
      <c r="K23">
        <f t="shared" si="0"/>
        <v>0.82577125197144907</v>
      </c>
      <c r="L23">
        <f t="shared" si="1"/>
        <v>1.8934166457356203</v>
      </c>
      <c r="M23">
        <f t="shared" si="2"/>
        <v>0.8461957126801577</v>
      </c>
    </row>
    <row r="24" spans="1:13" x14ac:dyDescent="0.25">
      <c r="A24">
        <f>'CO2 Concentration Data'!A24/60000</f>
        <v>1.8332999999999999</v>
      </c>
      <c r="C24">
        <f>'CO2 Concentration Data'!G24</f>
        <v>432.02871315107336</v>
      </c>
      <c r="D24">
        <f>'CO2 Concentration Data'!H24</f>
        <v>425.4125495303939</v>
      </c>
      <c r="E24">
        <f>'CO2 Concentration Data'!I24</f>
        <v>420.82393346591107</v>
      </c>
      <c r="J24">
        <f t="shared" si="3"/>
        <v>1.6424166666666657</v>
      </c>
      <c r="K24">
        <f t="shared" si="0"/>
        <v>0.78819187809504176</v>
      </c>
      <c r="L24">
        <f t="shared" si="1"/>
        <v>1.8812513351320457</v>
      </c>
      <c r="M24">
        <f t="shared" si="2"/>
        <v>0.81021318662476272</v>
      </c>
    </row>
    <row r="25" spans="1:13" x14ac:dyDescent="0.25">
      <c r="A25">
        <f>'CO2 Concentration Data'!A25/60000</f>
        <v>1.9166333333333334</v>
      </c>
      <c r="C25">
        <f>'CO2 Concentration Data'!G25</f>
        <v>432.22964933285391</v>
      </c>
      <c r="D25">
        <f>'CO2 Concentration Data'!H25</f>
        <v>425.4125495303939</v>
      </c>
      <c r="E25">
        <f>'CO2 Concentration Data'!I25</f>
        <v>423.54476032695624</v>
      </c>
      <c r="J25">
        <f t="shared" si="3"/>
        <v>1.7257500000000014</v>
      </c>
      <c r="K25">
        <f t="shared" si="0"/>
        <v>0.78205999828719619</v>
      </c>
      <c r="L25">
        <f t="shared" si="1"/>
        <v>1.9224562255938809</v>
      </c>
      <c r="M25">
        <f t="shared" si="2"/>
        <v>0.81056326533378764</v>
      </c>
    </row>
    <row r="26" spans="1:13" x14ac:dyDescent="0.25">
      <c r="A26">
        <f>'CO2 Concentration Data'!A26/60000</f>
        <v>1.9999499999999999</v>
      </c>
      <c r="C26">
        <f>'CO2 Concentration Data'!G26</f>
        <v>432.67175957172736</v>
      </c>
      <c r="D26">
        <f>'CO2 Concentration Data'!H26</f>
        <v>425.85869973430442</v>
      </c>
      <c r="E26">
        <f>'CO2 Concentration Data'!I26</f>
        <v>421.32778021489406</v>
      </c>
      <c r="J26">
        <f t="shared" si="3"/>
        <v>1.8091000000000008</v>
      </c>
      <c r="K26">
        <f t="shared" si="0"/>
        <v>0.72483964393906697</v>
      </c>
      <c r="L26">
        <f t="shared" si="1"/>
        <v>1.9173346125631585</v>
      </c>
      <c r="M26">
        <f t="shared" si="2"/>
        <v>0.79795525803518019</v>
      </c>
    </row>
    <row r="27" spans="1:13" x14ac:dyDescent="0.25">
      <c r="A27">
        <f>'CO2 Concentration Data'!A27/60000</f>
        <v>2.0832666666666668</v>
      </c>
      <c r="C27">
        <f>'CO2 Concentration Data'!G27</f>
        <v>433.7568680036776</v>
      </c>
      <c r="D27">
        <f>'CO2 Concentration Data'!H27</f>
        <v>425.20971231600089</v>
      </c>
      <c r="E27">
        <f>'CO2 Concentration Data'!I27</f>
        <v>421.93241848337391</v>
      </c>
      <c r="J27">
        <f t="shared" si="3"/>
        <v>1.8926666666666669</v>
      </c>
      <c r="K27">
        <f t="shared" si="0"/>
        <v>0.77918446147870191</v>
      </c>
      <c r="L27">
        <f t="shared" si="1"/>
        <v>1.8343215941028064</v>
      </c>
      <c r="M27">
        <f t="shared" si="2"/>
        <v>0.81450980956009034</v>
      </c>
    </row>
    <row r="28" spans="1:13" x14ac:dyDescent="0.25">
      <c r="A28">
        <f>'CO2 Concentration Data'!A28/60000</f>
        <v>2.1666333333333334</v>
      </c>
      <c r="C28">
        <f>'CO2 Concentration Data'!G28</f>
        <v>432.02871315107336</v>
      </c>
      <c r="D28">
        <f>'CO2 Concentration Data'!H28</f>
        <v>426.30489455526339</v>
      </c>
      <c r="E28">
        <f>'CO2 Concentration Data'!I28</f>
        <v>422.4362753094934</v>
      </c>
      <c r="J28">
        <f t="shared" si="3"/>
        <v>1.9757500000000014</v>
      </c>
      <c r="K28">
        <f t="shared" si="0"/>
        <v>0.79102675359971919</v>
      </c>
      <c r="L28">
        <f t="shared" si="1"/>
        <v>1.7889035722090099</v>
      </c>
      <c r="M28">
        <f t="shared" si="2"/>
        <v>0.83870369748745333</v>
      </c>
    </row>
    <row r="29" spans="1:13" x14ac:dyDescent="0.25">
      <c r="A29">
        <f>'CO2 Concentration Data'!A29/60000</f>
        <v>2.2499333333333333</v>
      </c>
      <c r="C29">
        <f>'CO2 Concentration Data'!G29</f>
        <v>433.99799785215799</v>
      </c>
      <c r="D29">
        <f>'CO2 Concentration Data'!H29</f>
        <v>425.6559071369598</v>
      </c>
      <c r="E29">
        <f>'CO2 Concentration Data'!I29</f>
        <v>424.65322519014603</v>
      </c>
      <c r="J29">
        <f t="shared" si="3"/>
        <v>2.0590833333333336</v>
      </c>
      <c r="K29">
        <f t="shared" si="0"/>
        <v>0.75523612474156376</v>
      </c>
      <c r="L29">
        <f t="shared" si="1"/>
        <v>1.9162174503121643</v>
      </c>
      <c r="M29">
        <f t="shared" si="2"/>
        <v>0.82697349266906273</v>
      </c>
    </row>
    <row r="30" spans="1:13" x14ac:dyDescent="0.25">
      <c r="A30">
        <f>'CO2 Concentration Data'!A30/60000</f>
        <v>2.3332666666666668</v>
      </c>
      <c r="C30">
        <f>'CO2 Concentration Data'!G30</f>
        <v>434.641044272812</v>
      </c>
      <c r="D30">
        <f>'CO2 Concentration Data'!H30</f>
        <v>426.30489455526339</v>
      </c>
      <c r="E30">
        <f>'CO2 Concentration Data'!I30</f>
        <v>424.14936836402654</v>
      </c>
      <c r="J30">
        <f t="shared" si="3"/>
        <v>2.1424166666666693</v>
      </c>
      <c r="K30">
        <f t="shared" si="0"/>
        <v>0.75362439816141746</v>
      </c>
      <c r="L30">
        <f t="shared" si="1"/>
        <v>1.9951929499816943</v>
      </c>
      <c r="M30">
        <f t="shared" si="2"/>
        <v>0.8127469830256121</v>
      </c>
    </row>
    <row r="31" spans="1:13" x14ac:dyDescent="0.25">
      <c r="A31">
        <f>'CO2 Concentration Data'!A31/60000</f>
        <v>2.4165833333333335</v>
      </c>
      <c r="C31">
        <f>'CO2 Concentration Data'!G31</f>
        <v>435.32423613258851</v>
      </c>
      <c r="D31">
        <f>'CO2 Concentration Data'!H31</f>
        <v>427.19723958013282</v>
      </c>
      <c r="E31">
        <f>'CO2 Concentration Data'!I31</f>
        <v>423.54476032695624</v>
      </c>
      <c r="J31">
        <f t="shared" si="3"/>
        <v>2.2259000000000029</v>
      </c>
      <c r="K31">
        <f t="shared" si="0"/>
        <v>0.78623748845951313</v>
      </c>
      <c r="L31">
        <f t="shared" si="1"/>
        <v>1.9715795798416607</v>
      </c>
      <c r="M31">
        <f t="shared" si="2"/>
        <v>0.76991210777048569</v>
      </c>
    </row>
    <row r="32" spans="1:13" x14ac:dyDescent="0.25">
      <c r="A32">
        <f>'CO2 Concentration Data'!A32/60000</f>
        <v>2.4999333333333333</v>
      </c>
      <c r="C32">
        <f>'CO2 Concentration Data'!G32</f>
        <v>436.85145882237691</v>
      </c>
      <c r="D32">
        <f>'CO2 Concentration Data'!H32</f>
        <v>427.64338572794804</v>
      </c>
      <c r="E32">
        <f>'CO2 Concentration Data'!I32</f>
        <v>423.54476032695624</v>
      </c>
      <c r="J32">
        <f t="shared" si="3"/>
        <v>2.3090666666666664</v>
      </c>
      <c r="K32">
        <f t="shared" si="0"/>
        <v>0.76886769528369125</v>
      </c>
      <c r="L32">
        <f t="shared" si="1"/>
        <v>1.9940005229982276</v>
      </c>
      <c r="M32">
        <f t="shared" si="2"/>
        <v>0.79624652956480113</v>
      </c>
    </row>
    <row r="33" spans="1:13" x14ac:dyDescent="0.25">
      <c r="A33">
        <f>'CO2 Concentration Data'!A33/60000</f>
        <v>2.58325</v>
      </c>
      <c r="C33">
        <f>'CO2 Concentration Data'!G33</f>
        <v>435.52521652298157</v>
      </c>
      <c r="D33">
        <f>'CO2 Concentration Data'!H33</f>
        <v>427.64338572794804</v>
      </c>
      <c r="E33">
        <f>'CO2 Concentration Data'!I33</f>
        <v>425.25786345862588</v>
      </c>
      <c r="F33">
        <f>'CO2 Concentration Data'!K33-'CO2 Concentration Data'!$N$2</f>
        <v>395.24733270328818</v>
      </c>
      <c r="J33">
        <f t="shared" si="3"/>
        <v>2.3924499999999966</v>
      </c>
      <c r="K33">
        <f t="shared" si="0"/>
        <v>0.81671636951892845</v>
      </c>
      <c r="L33">
        <f t="shared" si="1"/>
        <v>1.97598229363943</v>
      </c>
      <c r="M33">
        <f t="shared" si="2"/>
        <v>0.81663305500719863</v>
      </c>
    </row>
    <row r="34" spans="1:13" x14ac:dyDescent="0.25">
      <c r="A34">
        <f>'CO2 Concentration Data'!A34/60000</f>
        <v>2.6665999999999999</v>
      </c>
      <c r="C34">
        <f>'CO2 Concentration Data'!G34</f>
        <v>435.96728255324257</v>
      </c>
      <c r="D34">
        <f>'CO2 Concentration Data'!H34</f>
        <v>427.88674333451405</v>
      </c>
      <c r="E34">
        <f>'CO2 Concentration Data'!I34</f>
        <v>419.21159162232874</v>
      </c>
      <c r="F34">
        <f>'CO2 Concentration Data'!K34-'CO2 Concentration Data'!$N$2</f>
        <v>395.58771340994002</v>
      </c>
      <c r="J34">
        <f t="shared" si="3"/>
        <v>2.4759999999999991</v>
      </c>
      <c r="K34">
        <f t="shared" si="0"/>
        <v>0.75276671286865005</v>
      </c>
      <c r="L34">
        <f t="shared" si="1"/>
        <v>1.9287918764674095</v>
      </c>
      <c r="M34">
        <f t="shared" si="2"/>
        <v>0.86151662373674354</v>
      </c>
    </row>
    <row r="35" spans="1:13" x14ac:dyDescent="0.25">
      <c r="A35">
        <f>'CO2 Concentration Data'!A35/60000</f>
        <v>2.7498999999999998</v>
      </c>
      <c r="C35">
        <f>'CO2 Concentration Data'!G35</f>
        <v>437.4945012240662</v>
      </c>
      <c r="D35">
        <f>'CO2 Concentration Data'!H35</f>
        <v>428.7385192940668</v>
      </c>
      <c r="E35">
        <f>'CO2 Concentration Data'!I35</f>
        <v>425.76171020760881</v>
      </c>
      <c r="F35">
        <f>'CO2 Concentration Data'!K35-'CO2 Concentration Data'!$N$2</f>
        <v>395.77832721251593</v>
      </c>
      <c r="J35">
        <f t="shared" si="3"/>
        <v>2.5590666666666664</v>
      </c>
      <c r="K35">
        <f t="shared" ref="K35:K66" si="4">(C274-$F274)/(5*0.035314666213*10^6/600)</f>
        <v>0.79689748609206246</v>
      </c>
      <c r="L35">
        <f t="shared" ref="L35:L66" si="5">(D274-$F274)/(5*0.035314666213*10^6/600)</f>
        <v>1.9228702214054176</v>
      </c>
      <c r="M35">
        <f t="shared" ref="M35:M66" si="6">(E274-$F274)/(5*0.035314666213*10^6/600)</f>
        <v>0.83886356558350617</v>
      </c>
    </row>
    <row r="36" spans="1:13" x14ac:dyDescent="0.25">
      <c r="A36">
        <f>'CO2 Concentration Data'!A36/60000</f>
        <v>2.83325</v>
      </c>
      <c r="C36">
        <f>'CO2 Concentration Data'!G36</f>
        <v>435.32423613258851</v>
      </c>
      <c r="D36">
        <f>'CO2 Concentration Data'!H36</f>
        <v>428.7385192940668</v>
      </c>
      <c r="E36">
        <f>'CO2 Concentration Data'!I36</f>
        <v>426.36634847608872</v>
      </c>
      <c r="F36">
        <f>'CO2 Concentration Data'!K36-'CO2 Concentration Data'!$N$2</f>
        <v>395.95921525741971</v>
      </c>
      <c r="J36">
        <f t="shared" si="3"/>
        <v>2.6424166666666693</v>
      </c>
      <c r="K36">
        <f t="shared" si="4"/>
        <v>0.77701416204365514</v>
      </c>
      <c r="L36">
        <f t="shared" si="5"/>
        <v>1.861308109418538</v>
      </c>
      <c r="M36">
        <f t="shared" si="6"/>
        <v>0.90904411723702572</v>
      </c>
    </row>
    <row r="37" spans="1:13" x14ac:dyDescent="0.25">
      <c r="A37">
        <f>'CO2 Concentration Data'!A37/60000</f>
        <v>2.9165833333333335</v>
      </c>
      <c r="C37">
        <f>'CO2 Concentration Data'!G37</f>
        <v>435.52521652298157</v>
      </c>
      <c r="D37">
        <f>'CO2 Concentration Data'!H37</f>
        <v>429.42807577768701</v>
      </c>
      <c r="E37">
        <f>'CO2 Concentration Data'!I37</f>
        <v>425.25786345862588</v>
      </c>
      <c r="F37">
        <f>'CO2 Concentration Data'!K37-'CO2 Concentration Data'!$N$2</f>
        <v>396.14982905999562</v>
      </c>
      <c r="J37">
        <f t="shared" si="3"/>
        <v>2.7257833333333323</v>
      </c>
      <c r="K37">
        <f t="shared" si="4"/>
        <v>0.86829283550582392</v>
      </c>
      <c r="L37">
        <f t="shared" si="5"/>
        <v>1.8260697898101177</v>
      </c>
      <c r="M37">
        <f t="shared" si="6"/>
        <v>0.91539541481717401</v>
      </c>
    </row>
    <row r="38" spans="1:13" x14ac:dyDescent="0.25">
      <c r="A38">
        <f>'CO2 Concentration Data'!A38/60000</f>
        <v>2.9999166666666666</v>
      </c>
      <c r="C38">
        <f>'CO2 Concentration Data'!G38</f>
        <v>437.05243921277003</v>
      </c>
      <c r="D38">
        <f>'CO2 Concentration Data'!H38</f>
        <v>428.53573075281759</v>
      </c>
      <c r="E38">
        <f>'CO2 Concentration Data'!I38</f>
        <v>424.65322519014603</v>
      </c>
      <c r="F38">
        <f>'CO2 Concentration Data'!K38-'CO2 Concentration Data'!$N$2</f>
        <v>396.1712244431514</v>
      </c>
      <c r="J38">
        <f t="shared" si="3"/>
        <v>2.8091000000000008</v>
      </c>
      <c r="K38">
        <f t="shared" si="4"/>
        <v>0.92554241251688352</v>
      </c>
      <c r="L38">
        <f t="shared" si="5"/>
        <v>1.7851587201169756</v>
      </c>
      <c r="M38">
        <f t="shared" si="6"/>
        <v>0.90124622164029144</v>
      </c>
    </row>
    <row r="39" spans="1:13" x14ac:dyDescent="0.25">
      <c r="A39">
        <f>'CO2 Concentration Data'!A39/60000</f>
        <v>3.08325</v>
      </c>
      <c r="C39">
        <f>'CO2 Concentration Data'!G39</f>
        <v>435.32423613258851</v>
      </c>
      <c r="D39">
        <f>'CO2 Concentration Data'!H39</f>
        <v>429.18471817112106</v>
      </c>
      <c r="E39">
        <f>'CO2 Concentration Data'!I39</f>
        <v>424.14936836402654</v>
      </c>
      <c r="F39">
        <f>'CO2 Concentration Data'!K39-'CO2 Concentration Data'!$N$2</f>
        <v>396.27820038641238</v>
      </c>
      <c r="J39">
        <f t="shared" si="3"/>
        <v>2.8924333333333365</v>
      </c>
      <c r="K39">
        <f t="shared" si="4"/>
        <v>0.93895895447189792</v>
      </c>
      <c r="L39">
        <f t="shared" si="5"/>
        <v>1.8410119218806547</v>
      </c>
      <c r="M39">
        <f t="shared" si="6"/>
        <v>0.86943393854278139</v>
      </c>
    </row>
    <row r="40" spans="1:13" x14ac:dyDescent="0.25">
      <c r="A40">
        <f>'CO2 Concentration Data'!A40/60000</f>
        <v>3.1665833333333335</v>
      </c>
      <c r="C40">
        <f>'CO2 Concentration Data'!G40</f>
        <v>435.32423613258851</v>
      </c>
      <c r="D40">
        <f>'CO2 Concentration Data'!H40</f>
        <v>429.63086431893629</v>
      </c>
      <c r="E40">
        <f>'CO2 Concentration Data'!I40</f>
        <v>425.25786345862588</v>
      </c>
      <c r="F40">
        <f>'CO2 Concentration Data'!K40-'CO2 Concentration Data'!$N$2</f>
        <v>396.48048381447182</v>
      </c>
      <c r="J40">
        <f t="shared" si="3"/>
        <v>2.9758500000000012</v>
      </c>
      <c r="K40">
        <f t="shared" si="4"/>
        <v>0.85150868783843747</v>
      </c>
      <c r="L40">
        <f t="shared" si="5"/>
        <v>1.8423427262850549</v>
      </c>
      <c r="M40">
        <f t="shared" si="6"/>
        <v>0.88397308131996721</v>
      </c>
    </row>
    <row r="41" spans="1:13" x14ac:dyDescent="0.25">
      <c r="A41">
        <f>'CO2 Concentration Data'!A41/60000</f>
        <v>3.2498999999999998</v>
      </c>
      <c r="C41">
        <f>'CO2 Concentration Data'!G41</f>
        <v>435.96728255324257</v>
      </c>
      <c r="D41">
        <f>'CO2 Concentration Data'!H41</f>
        <v>428.08958460500236</v>
      </c>
      <c r="E41">
        <f>'CO2 Concentration Data'!I41</f>
        <v>423.54476032695624</v>
      </c>
      <c r="F41">
        <f>'CO2 Concentration Data'!K41-'CO2 Concentration Data'!$N$2</f>
        <v>396.82086452112367</v>
      </c>
      <c r="J41">
        <f t="shared" si="3"/>
        <v>3.0592499999999987</v>
      </c>
      <c r="K41">
        <f t="shared" si="4"/>
        <v>0.84799532193488314</v>
      </c>
      <c r="L41">
        <f t="shared" si="5"/>
        <v>1.8560302116361584</v>
      </c>
      <c r="M41">
        <f t="shared" si="6"/>
        <v>0.87045194391381064</v>
      </c>
    </row>
    <row r="42" spans="1:13" x14ac:dyDescent="0.25">
      <c r="A42">
        <f>'CO2 Concentration Data'!A42/60000</f>
        <v>3.33325</v>
      </c>
      <c r="C42">
        <f>'CO2 Concentration Data'!G42</f>
        <v>436.40939279211602</v>
      </c>
      <c r="D42">
        <f>'CO2 Concentration Data'!H42</f>
        <v>428.98192557377655</v>
      </c>
      <c r="E42">
        <f>'CO2 Concentration Data'!I42</f>
        <v>424.14936836402654</v>
      </c>
      <c r="F42">
        <f>'CO2 Concentration Data'!K42-'CO2 Concentration Data'!$N$2</f>
        <v>397.11845446146418</v>
      </c>
      <c r="J42">
        <f t="shared" si="3"/>
        <v>3.1424499999999966</v>
      </c>
      <c r="K42">
        <f t="shared" si="4"/>
        <v>0.87042706463701514</v>
      </c>
      <c r="L42">
        <f t="shared" si="5"/>
        <v>1.9225040423457456</v>
      </c>
      <c r="M42">
        <f t="shared" si="6"/>
        <v>0.89617092935319353</v>
      </c>
    </row>
    <row r="43" spans="1:13" x14ac:dyDescent="0.25">
      <c r="A43">
        <f>'CO2 Concentration Data'!A43/60000</f>
        <v>3.4165999999999999</v>
      </c>
      <c r="C43">
        <f>'CO2 Concentration Data'!G43</f>
        <v>435.96728255324257</v>
      </c>
      <c r="D43">
        <f>'CO2 Concentration Data'!H43</f>
        <v>428.08958460500236</v>
      </c>
      <c r="E43">
        <f>'CO2 Concentration Data'!I43</f>
        <v>424.65322519014603</v>
      </c>
      <c r="F43">
        <f>'CO2 Concentration Data'!K43-'CO2 Concentration Data'!$N$2</f>
        <v>397.38297900415836</v>
      </c>
      <c r="J43">
        <f t="shared" si="3"/>
        <v>3.2257999999999996</v>
      </c>
      <c r="K43">
        <f t="shared" si="4"/>
        <v>0.7951750506925841</v>
      </c>
      <c r="L43">
        <f t="shared" si="5"/>
        <v>1.8826738939203704</v>
      </c>
      <c r="M43">
        <f t="shared" si="6"/>
        <v>0.89548356522631378</v>
      </c>
    </row>
    <row r="44" spans="1:13" x14ac:dyDescent="0.25">
      <c r="A44">
        <f>'CO2 Concentration Data'!A44/60000</f>
        <v>3.4999333333333333</v>
      </c>
      <c r="C44">
        <f>'CO2 Concentration Data'!G44</f>
        <v>434.641044272812</v>
      </c>
      <c r="D44">
        <f>'CO2 Concentration Data'!H44</f>
        <v>428.29237314625158</v>
      </c>
      <c r="E44">
        <f>'CO2 Concentration Data'!I44</f>
        <v>425.25786345862588</v>
      </c>
      <c r="F44">
        <f>'CO2 Concentration Data'!K44-'CO2 Concentration Data'!$N$2</f>
        <v>397.56386704906214</v>
      </c>
      <c r="J44">
        <f t="shared" si="3"/>
        <v>3.3091500000000025</v>
      </c>
      <c r="K44">
        <f t="shared" si="4"/>
        <v>0.82131841553650153</v>
      </c>
      <c r="L44">
        <f t="shared" si="5"/>
        <v>1.89321554504937</v>
      </c>
      <c r="M44">
        <f t="shared" si="6"/>
        <v>0.90396882494992781</v>
      </c>
    </row>
    <row r="45" spans="1:13" x14ac:dyDescent="0.25">
      <c r="A45">
        <f>'CO2 Concentration Data'!A45/60000</f>
        <v>3.5833166666666667</v>
      </c>
      <c r="C45">
        <f>'CO2 Concentration Data'!G45</f>
        <v>436.20841240172285</v>
      </c>
      <c r="D45">
        <f>'CO2 Concentration Data'!H45</f>
        <v>428.29237314625158</v>
      </c>
      <c r="E45">
        <f>'CO2 Concentration Data'!I45</f>
        <v>425.76171020760881</v>
      </c>
      <c r="F45">
        <f>'CO2 Concentration Data'!K45-'CO2 Concentration Data'!$N$2</f>
        <v>397.69223856998246</v>
      </c>
      <c r="J45">
        <f t="shared" si="3"/>
        <v>3.3925166666666655</v>
      </c>
      <c r="K45">
        <f t="shared" si="4"/>
        <v>0.91309022395237982</v>
      </c>
      <c r="L45">
        <f t="shared" si="5"/>
        <v>1.7817135600438769</v>
      </c>
      <c r="M45">
        <f t="shared" si="6"/>
        <v>0.90396882494992781</v>
      </c>
    </row>
    <row r="46" spans="1:13" x14ac:dyDescent="0.25">
      <c r="A46">
        <f>'CO2 Concentration Data'!A46/60000</f>
        <v>3.6665999999999999</v>
      </c>
      <c r="C46">
        <f>'CO2 Concentration Data'!G46</f>
        <v>435.08310628410817</v>
      </c>
      <c r="D46">
        <f>'CO2 Concentration Data'!H46</f>
        <v>428.7385192940668</v>
      </c>
      <c r="E46">
        <f>'CO2 Concentration Data'!I46</f>
        <v>424.65322519014603</v>
      </c>
      <c r="F46">
        <f>'CO2 Concentration Data'!K46-'CO2 Concentration Data'!$N$2</f>
        <v>397.85173123173047</v>
      </c>
      <c r="J46">
        <f t="shared" si="3"/>
        <v>3.4757333333333307</v>
      </c>
      <c r="K46">
        <f t="shared" si="4"/>
        <v>1.0361949186436683</v>
      </c>
      <c r="L46">
        <f t="shared" si="5"/>
        <v>1.8133427961011566</v>
      </c>
      <c r="M46">
        <f t="shared" si="6"/>
        <v>0.94258743535494538</v>
      </c>
    </row>
    <row r="47" spans="1:13" x14ac:dyDescent="0.25">
      <c r="A47">
        <f>'CO2 Concentration Data'!A47/60000</f>
        <v>3.7499333333333333</v>
      </c>
      <c r="C47">
        <f>'CO2 Concentration Data'!G47</f>
        <v>435.08310628410817</v>
      </c>
      <c r="D47">
        <f>'CO2 Concentration Data'!H47</f>
        <v>428.29237314625158</v>
      </c>
      <c r="E47">
        <f>'CO2 Concentration Data'!I47</f>
        <v>425.25786345862588</v>
      </c>
      <c r="F47">
        <f>'CO2 Concentration Data'!K47-'CO2 Concentration Data'!$N$2</f>
        <v>398.13765135208394</v>
      </c>
      <c r="J47">
        <f t="shared" si="3"/>
        <v>3.5591000000000008</v>
      </c>
      <c r="K47">
        <f t="shared" si="4"/>
        <v>0.93490746838094174</v>
      </c>
      <c r="L47">
        <f t="shared" si="5"/>
        <v>1.8202833967834151</v>
      </c>
      <c r="M47">
        <f t="shared" si="6"/>
        <v>0.874627778277277</v>
      </c>
    </row>
    <row r="48" spans="1:13" x14ac:dyDescent="0.25">
      <c r="A48">
        <f>'CO2 Concentration Data'!A48/60000</f>
        <v>3.83325</v>
      </c>
      <c r="C48">
        <f>'CO2 Concentration Data'!G48</f>
        <v>434.44010809103139</v>
      </c>
      <c r="D48">
        <f>'CO2 Concentration Data'!H48</f>
        <v>428.53573075281759</v>
      </c>
      <c r="E48">
        <f>'CO2 Concentration Data'!I48</f>
        <v>427.47483349355156</v>
      </c>
      <c r="F48">
        <f>'CO2 Concentration Data'!K48-'CO2 Concentration Data'!$N$2</f>
        <v>398.47803205873572</v>
      </c>
      <c r="J48">
        <f t="shared" si="3"/>
        <v>3.6424166666666693</v>
      </c>
      <c r="K48">
        <f t="shared" si="4"/>
        <v>0.7868066327307679</v>
      </c>
      <c r="L48">
        <f t="shared" si="5"/>
        <v>1.8236749970851454</v>
      </c>
      <c r="M48">
        <f t="shared" si="6"/>
        <v>0.9090831777001841</v>
      </c>
    </row>
    <row r="49" spans="1:13" x14ac:dyDescent="0.25">
      <c r="A49">
        <f>'CO2 Concentration Data'!A49/60000</f>
        <v>3.9166166666666666</v>
      </c>
      <c r="C49">
        <f>'CO2 Concentration Data'!G49</f>
        <v>434.88217412129234</v>
      </c>
      <c r="D49">
        <f>'CO2 Concentration Data'!H49</f>
        <v>428.7385192940668</v>
      </c>
      <c r="E49">
        <f>'CO2 Concentration Data'!I49</f>
        <v>426.36634847608872</v>
      </c>
      <c r="F49">
        <f>'CO2 Concentration Data'!K49-'CO2 Concentration Data'!$N$2</f>
        <v>398.9876309903043</v>
      </c>
      <c r="J49">
        <f t="shared" si="3"/>
        <v>3.7257666666666651</v>
      </c>
      <c r="K49">
        <f t="shared" si="4"/>
        <v>0.79824481997888541</v>
      </c>
      <c r="L49">
        <f t="shared" si="5"/>
        <v>1.7937444588947062</v>
      </c>
      <c r="M49">
        <f t="shared" si="6"/>
        <v>0.89652080391007705</v>
      </c>
    </row>
    <row r="50" spans="1:13" x14ac:dyDescent="0.25">
      <c r="A50">
        <f>'CO2 Concentration Data'!A50/60000</f>
        <v>3.9999333333333333</v>
      </c>
      <c r="C50">
        <f>'CO2 Concentration Data'!G50</f>
        <v>436.40939279211602</v>
      </c>
      <c r="D50">
        <f>'CO2 Concentration Data'!H50</f>
        <v>429.42807577768701</v>
      </c>
      <c r="E50">
        <f>'CO2 Concentration Data'!I50</f>
        <v>425.25786345862588</v>
      </c>
      <c r="F50">
        <f>'CO2 Concentration Data'!K50-'CO2 Concentration Data'!$N$2</f>
        <v>399.49722992187293</v>
      </c>
      <c r="J50">
        <f t="shared" si="3"/>
        <v>3.8090833333333336</v>
      </c>
      <c r="K50">
        <f t="shared" si="4"/>
        <v>0.86478256059656078</v>
      </c>
      <c r="L50">
        <f t="shared" si="5"/>
        <v>1.787172069998834</v>
      </c>
      <c r="M50">
        <f t="shared" si="6"/>
        <v>0.87840705839647826</v>
      </c>
    </row>
    <row r="51" spans="1:13" x14ac:dyDescent="0.25">
      <c r="A51">
        <f>'CO2 Concentration Data'!A51/60000</f>
        <v>4.0833833333333329</v>
      </c>
      <c r="C51">
        <f>'CO2 Concentration Data'!G51</f>
        <v>436.20841240172285</v>
      </c>
      <c r="D51">
        <f>'CO2 Concentration Data'!H51</f>
        <v>430.0770591398952</v>
      </c>
      <c r="E51">
        <f>'CO2 Concentration Data'!I51</f>
        <v>426.36634847608872</v>
      </c>
      <c r="F51">
        <f>'CO2 Concentration Data'!K51-'CO2 Concentration Data'!$N$2</f>
        <v>399.82788623237701</v>
      </c>
      <c r="J51">
        <f t="shared" si="3"/>
        <v>3.8924333333333365</v>
      </c>
      <c r="K51">
        <f t="shared" si="4"/>
        <v>0.76969970643409402</v>
      </c>
      <c r="L51">
        <f t="shared" si="5"/>
        <v>1.817069677858939</v>
      </c>
      <c r="M51">
        <f t="shared" si="6"/>
        <v>0.85160334481875677</v>
      </c>
    </row>
    <row r="52" spans="1:13" x14ac:dyDescent="0.25">
      <c r="A52">
        <f>'CO2 Concentration Data'!A52/60000</f>
        <v>4.1666333333333334</v>
      </c>
      <c r="C52">
        <f>'CO2 Concentration Data'!G52</f>
        <v>436.40939279211602</v>
      </c>
      <c r="D52">
        <f>'CO2 Concentration Data'!H52</f>
        <v>428.53573075281759</v>
      </c>
      <c r="E52">
        <f>'CO2 Concentration Data'!I52</f>
        <v>424.65322519014603</v>
      </c>
      <c r="F52">
        <f>'CO2 Concentration Data'!K52-'CO2 Concentration Data'!$N$2</f>
        <v>400.30636402311779</v>
      </c>
      <c r="J52">
        <f t="shared" si="3"/>
        <v>3.9757666666666651</v>
      </c>
      <c r="K52">
        <f t="shared" si="4"/>
        <v>0.77455400326110357</v>
      </c>
      <c r="L52">
        <f t="shared" si="5"/>
        <v>1.9124005143359346</v>
      </c>
      <c r="M52">
        <f t="shared" si="6"/>
        <v>0.8552446393647577</v>
      </c>
    </row>
    <row r="53" spans="1:13" x14ac:dyDescent="0.25">
      <c r="A53">
        <f>'CO2 Concentration Data'!A53/60000</f>
        <v>4.2500166666666663</v>
      </c>
      <c r="C53">
        <f>'CO2 Concentration Data'!G53</f>
        <v>435.32423613258851</v>
      </c>
      <c r="D53">
        <f>'CO2 Concentration Data'!H53</f>
        <v>429.18471817112106</v>
      </c>
      <c r="E53">
        <f>'CO2 Concentration Data'!I53</f>
        <v>424.14936836402654</v>
      </c>
      <c r="F53">
        <f>'CO2 Concentration Data'!K53-'CO2 Concentration Data'!$N$2</f>
        <v>400.51837320884943</v>
      </c>
      <c r="J53">
        <f t="shared" si="3"/>
        <v>4.059116666666668</v>
      </c>
      <c r="K53">
        <f t="shared" si="4"/>
        <v>0.81224130500220448</v>
      </c>
      <c r="L53">
        <f t="shared" si="5"/>
        <v>1.8826427594984809</v>
      </c>
      <c r="M53">
        <f t="shared" si="6"/>
        <v>0.82353726322864662</v>
      </c>
    </row>
    <row r="54" spans="1:13" x14ac:dyDescent="0.25">
      <c r="A54">
        <f>'CO2 Concentration Data'!A54/60000</f>
        <v>4.3333833333333329</v>
      </c>
      <c r="C54">
        <f>'CO2 Concentration Data'!G54</f>
        <v>435.32423613258851</v>
      </c>
      <c r="D54">
        <f>'CO2 Concentration Data'!H54</f>
        <v>429.63086431893629</v>
      </c>
      <c r="E54">
        <f>'CO2 Concentration Data'!I54</f>
        <v>425.25786345862588</v>
      </c>
      <c r="F54">
        <f>'CO2 Concentration Data'!K54-'CO2 Concentration Data'!$N$2</f>
        <v>400.75177777773672</v>
      </c>
      <c r="J54">
        <f t="shared" si="3"/>
        <v>4.1424833333333311</v>
      </c>
      <c r="K54">
        <f t="shared" si="4"/>
        <v>0.85440215976330991</v>
      </c>
      <c r="L54">
        <f t="shared" si="5"/>
        <v>1.9115661340955896</v>
      </c>
      <c r="M54">
        <f t="shared" si="6"/>
        <v>0.82912066938786677</v>
      </c>
    </row>
    <row r="55" spans="1:13" x14ac:dyDescent="0.25">
      <c r="A55">
        <f>'CO2 Concentration Data'!A55/60000</f>
        <v>4.4166333333333334</v>
      </c>
      <c r="C55">
        <f>'CO2 Concentration Data'!G55</f>
        <v>434.88217412129234</v>
      </c>
      <c r="D55">
        <f>'CO2 Concentration Data'!H55</f>
        <v>429.63086431893629</v>
      </c>
      <c r="E55">
        <f>'CO2 Concentration Data'!I55</f>
        <v>421.32778021489406</v>
      </c>
      <c r="F55">
        <f>'CO2 Concentration Data'!K55-'CO2 Concentration Data'!$N$2</f>
        <v>400.92099600265345</v>
      </c>
      <c r="J55">
        <f t="shared" si="3"/>
        <v>4.225833333333334</v>
      </c>
      <c r="K55">
        <f t="shared" si="4"/>
        <v>0.91531431864341639</v>
      </c>
      <c r="L55">
        <f t="shared" si="5"/>
        <v>1.9301933428916425</v>
      </c>
      <c r="M55">
        <f t="shared" si="6"/>
        <v>0.83077379023775322</v>
      </c>
    </row>
    <row r="56" spans="1:13" x14ac:dyDescent="0.25">
      <c r="A56">
        <f>'CO2 Concentration Data'!A56/60000</f>
        <v>4.5</v>
      </c>
      <c r="C56">
        <f>'CO2 Concentration Data'!G56</f>
        <v>435.32423613258851</v>
      </c>
      <c r="D56">
        <f>'CO2 Concentration Data'!H56</f>
        <v>429.42807577768701</v>
      </c>
      <c r="E56">
        <f>'CO2 Concentration Data'!I56</f>
        <v>425.76171020760881</v>
      </c>
      <c r="F56">
        <f>'CO2 Concentration Data'!K56-'CO2 Concentration Data'!$N$2</f>
        <v>400.81401869786799</v>
      </c>
      <c r="J56">
        <f t="shared" si="3"/>
        <v>4.309199999999997</v>
      </c>
      <c r="K56">
        <f t="shared" si="4"/>
        <v>0.78653724101954825</v>
      </c>
      <c r="L56">
        <f t="shared" si="5"/>
        <v>1.8960327667297832</v>
      </c>
      <c r="M56">
        <f t="shared" si="6"/>
        <v>0.83276915919015737</v>
      </c>
    </row>
    <row r="57" spans="1:13" x14ac:dyDescent="0.25">
      <c r="A57">
        <f>'CO2 Concentration Data'!A57/60000</f>
        <v>4.5832666666666668</v>
      </c>
      <c r="C57">
        <f>'CO2 Concentration Data'!G57</f>
        <v>434.88217412129234</v>
      </c>
      <c r="D57">
        <f>'CO2 Concentration Data'!H57</f>
        <v>428.98192557377655</v>
      </c>
      <c r="E57">
        <f>'CO2 Concentration Data'!I57</f>
        <v>424.14936836402654</v>
      </c>
      <c r="F57">
        <f>'CO2 Concentration Data'!K57-'CO2 Concentration Data'!$N$2</f>
        <v>400.74010795774967</v>
      </c>
      <c r="J57">
        <f t="shared" si="3"/>
        <v>4.3924666666666639</v>
      </c>
      <c r="K57">
        <f t="shared" si="4"/>
        <v>0.76273278440093251</v>
      </c>
      <c r="L57">
        <f t="shared" si="5"/>
        <v>1.8968299333085856</v>
      </c>
      <c r="M57">
        <f t="shared" si="6"/>
        <v>0.82964919837903406</v>
      </c>
    </row>
    <row r="58" spans="1:13" x14ac:dyDescent="0.25">
      <c r="A58">
        <f>'CO2 Concentration Data'!A58/60000</f>
        <v>4.6665999999999999</v>
      </c>
      <c r="C58">
        <f>'CO2 Concentration Data'!G58</f>
        <v>435.08310628410817</v>
      </c>
      <c r="D58">
        <f>'CO2 Concentration Data'!H58</f>
        <v>428.53573075281759</v>
      </c>
      <c r="E58">
        <f>'CO2 Concentration Data'!I58</f>
        <v>424.65322519014603</v>
      </c>
      <c r="F58">
        <f>'CO2 Concentration Data'!K58-'CO2 Concentration Data'!$N$2</f>
        <v>400.6778670376184</v>
      </c>
      <c r="J58">
        <f t="shared" si="3"/>
        <v>4.4757999999999996</v>
      </c>
      <c r="K58">
        <f t="shared" si="4"/>
        <v>0.81777264935120431</v>
      </c>
      <c r="L58">
        <f t="shared" si="5"/>
        <v>1.9215215437315869</v>
      </c>
      <c r="M58">
        <f t="shared" si="6"/>
        <v>0.82959010010333767</v>
      </c>
    </row>
    <row r="59" spans="1:13" x14ac:dyDescent="0.25">
      <c r="A59">
        <f>'CO2 Concentration Data'!A59/60000</f>
        <v>4.7499333333333329</v>
      </c>
      <c r="C59">
        <f>'CO2 Concentration Data'!G59</f>
        <v>434.19893001497377</v>
      </c>
      <c r="D59">
        <f>'CO2 Concentration Data'!H59</f>
        <v>428.29237314625158</v>
      </c>
      <c r="E59">
        <f>'CO2 Concentration Data'!I59</f>
        <v>425.76171020760881</v>
      </c>
      <c r="F59">
        <f>'CO2 Concentration Data'!K59-'CO2 Concentration Data'!$N$2</f>
        <v>400.65647165446273</v>
      </c>
      <c r="J59">
        <f t="shared" si="3"/>
        <v>4.5591666666666697</v>
      </c>
      <c r="K59">
        <f t="shared" si="4"/>
        <v>0.7826970684730804</v>
      </c>
      <c r="L59">
        <f t="shared" si="5"/>
        <v>1.8890299502771197</v>
      </c>
      <c r="M59">
        <f t="shared" si="6"/>
        <v>0.84899744226342211</v>
      </c>
    </row>
    <row r="60" spans="1:13" x14ac:dyDescent="0.25">
      <c r="A60">
        <f>'CO2 Concentration Data'!A60/60000</f>
        <v>4.8332833333333332</v>
      </c>
      <c r="C60">
        <f>'CO2 Concentration Data'!G60</f>
        <v>432.67175957172736</v>
      </c>
      <c r="D60">
        <f>'CO2 Concentration Data'!H60</f>
        <v>429.18471817112106</v>
      </c>
      <c r="E60">
        <f>'CO2 Concentration Data'!I60</f>
        <v>425.25786345862588</v>
      </c>
      <c r="F60">
        <f>'CO2 Concentration Data'!K60-'CO2 Concentration Data'!$N$2</f>
        <v>400.73038356160197</v>
      </c>
      <c r="J60">
        <f t="shared" si="3"/>
        <v>4.6424999999999983</v>
      </c>
      <c r="K60">
        <f t="shared" si="4"/>
        <v>0.76809101136338487</v>
      </c>
      <c r="L60">
        <f t="shared" si="5"/>
        <v>2.0219129736957693</v>
      </c>
      <c r="M60">
        <f t="shared" si="6"/>
        <v>0.83270807066280939</v>
      </c>
    </row>
    <row r="61" spans="1:13" x14ac:dyDescent="0.25">
      <c r="A61">
        <f>'CO2 Concentration Data'!A61/60000</f>
        <v>4.9166999999999996</v>
      </c>
      <c r="C61">
        <f>'CO2 Concentration Data'!G61</f>
        <v>435.76635039042668</v>
      </c>
      <c r="D61">
        <f>'CO2 Concentration Data'!H61</f>
        <v>429.42807577768701</v>
      </c>
      <c r="E61">
        <f>'CO2 Concentration Data'!I61</f>
        <v>424.65322519014603</v>
      </c>
      <c r="F61">
        <f>'CO2 Concentration Data'!K61-'CO2 Concentration Data'!$N$2</f>
        <v>400.71871374161486</v>
      </c>
      <c r="J61">
        <f t="shared" si="3"/>
        <v>4.7258500000000012</v>
      </c>
      <c r="K61">
        <f t="shared" si="4"/>
        <v>0.74539894347893898</v>
      </c>
      <c r="L61">
        <f t="shared" si="5"/>
        <v>1.9291418973213466</v>
      </c>
      <c r="M61">
        <f t="shared" si="6"/>
        <v>0.83172989797516883</v>
      </c>
    </row>
    <row r="62" spans="1:13" x14ac:dyDescent="0.25">
      <c r="A62">
        <f>'CO2 Concentration Data'!A62/60000</f>
        <v>4.9999333333333329</v>
      </c>
      <c r="C62">
        <f>'CO2 Concentration Data'!G62</f>
        <v>435.96728255324257</v>
      </c>
      <c r="D62">
        <f>'CO2 Concentration Data'!H62</f>
        <v>428.7385192940668</v>
      </c>
      <c r="E62">
        <f>'CO2 Concentration Data'!I62</f>
        <v>424.65322519014603</v>
      </c>
      <c r="F62">
        <f>'CO2 Concentration Data'!K62-'CO2 Concentration Data'!$N$2</f>
        <v>400.97351388816151</v>
      </c>
      <c r="J62">
        <f t="shared" si="3"/>
        <v>4.809116666666668</v>
      </c>
      <c r="K62">
        <f t="shared" si="4"/>
        <v>0.75831301700134357</v>
      </c>
      <c r="L62">
        <f t="shared" si="5"/>
        <v>1.9187490966960623</v>
      </c>
      <c r="M62">
        <f t="shared" si="6"/>
        <v>0.80694862247723687</v>
      </c>
    </row>
    <row r="63" spans="1:13" x14ac:dyDescent="0.25">
      <c r="A63">
        <f>'CO2 Concentration Data'!A63/60000</f>
        <v>14.975966666666666</v>
      </c>
      <c r="C63">
        <f>'CO2 Concentration Data'!G63</f>
        <v>437.05243921277003</v>
      </c>
      <c r="D63">
        <f>'CO2 Concentration Data'!H63</f>
        <v>429.42807577768701</v>
      </c>
      <c r="E63">
        <f>'CO2 Concentration Data'!I63</f>
        <v>428.58332858815095</v>
      </c>
      <c r="F63">
        <f>'CO2 Concentration Data'!K63-'CO2 Concentration Data'!$N$2</f>
        <v>401.18552307389308</v>
      </c>
      <c r="J63">
        <f t="shared" si="3"/>
        <v>4.8925333333333327</v>
      </c>
      <c r="K63">
        <f t="shared" si="4"/>
        <v>0.75598472323625965</v>
      </c>
      <c r="L63">
        <f t="shared" si="5"/>
        <v>1.8878769296372429</v>
      </c>
      <c r="M63">
        <f t="shared" si="6"/>
        <v>0.80030113226819544</v>
      </c>
    </row>
    <row r="64" spans="1:13" x14ac:dyDescent="0.25">
      <c r="A64">
        <f>'CO2 Concentration Data'!A64/60000</f>
        <v>15.059216666666666</v>
      </c>
      <c r="C64">
        <f>'CO2 Concentration Data'!G64</f>
        <v>436.85145882237691</v>
      </c>
      <c r="D64">
        <f>'CO2 Concentration Data'!H64</f>
        <v>429.18471817112106</v>
      </c>
      <c r="E64">
        <f>'CO2 Concentration Data'!I64</f>
        <v>425.25786345862588</v>
      </c>
      <c r="F64">
        <f>'CO2 Concentration Data'!K64-'CO2 Concentration Data'!$N$2</f>
        <v>401.19524883156521</v>
      </c>
      <c r="J64">
        <f t="shared" si="3"/>
        <v>4.9758666666666684</v>
      </c>
      <c r="K64">
        <f t="shared" si="4"/>
        <v>0.77478652800897729</v>
      </c>
      <c r="L64">
        <f t="shared" si="5"/>
        <v>1.8788802362911021</v>
      </c>
      <c r="M64">
        <f t="shared" si="6"/>
        <v>0.77526209522268308</v>
      </c>
    </row>
    <row r="65" spans="1:13" x14ac:dyDescent="0.25">
      <c r="A65">
        <f>'CO2 Concentration Data'!A65/60000</f>
        <v>15.1426</v>
      </c>
      <c r="C65">
        <f>'CO2 Concentration Data'!G65</f>
        <v>437.93656725432709</v>
      </c>
      <c r="D65">
        <f>'CO2 Concentration Data'!H65</f>
        <v>428.98192557377655</v>
      </c>
      <c r="E65">
        <f>'CO2 Concentration Data'!I65</f>
        <v>425.76171020760881</v>
      </c>
      <c r="F65">
        <f>'CO2 Concentration Data'!K65-'CO2 Concentration Data'!$N$2</f>
        <v>401.29055514934282</v>
      </c>
      <c r="J65">
        <f t="shared" si="3"/>
        <v>5.0591666666666697</v>
      </c>
      <c r="K65">
        <f t="shared" si="4"/>
        <v>0.72595124946799894</v>
      </c>
      <c r="L65">
        <f t="shared" si="5"/>
        <v>1.9245584132305071</v>
      </c>
      <c r="M65">
        <f t="shared" si="6"/>
        <v>0.77709846379610659</v>
      </c>
    </row>
    <row r="66" spans="1:13" x14ac:dyDescent="0.25">
      <c r="A66">
        <f>'CO2 Concentration Data'!A66/60000</f>
        <v>15.225833333333334</v>
      </c>
      <c r="C66">
        <f>'CO2 Concentration Data'!G66</f>
        <v>437.93656725432709</v>
      </c>
      <c r="D66">
        <f>'CO2 Concentration Data'!H66</f>
        <v>429.18471817112106</v>
      </c>
      <c r="E66">
        <f>'CO2 Concentration Data'!I66</f>
        <v>422.4362753094934</v>
      </c>
      <c r="F66">
        <f>'CO2 Concentration Data'!K66-'CO2 Concentration Data'!$N$2</f>
        <v>401.4714431942466</v>
      </c>
      <c r="J66">
        <f t="shared" si="3"/>
        <v>5.1425333333333327</v>
      </c>
      <c r="K66">
        <f t="shared" si="4"/>
        <v>0.70340900094898284</v>
      </c>
      <c r="L66">
        <f t="shared" si="5"/>
        <v>1.8053304429908894</v>
      </c>
      <c r="M66">
        <f t="shared" si="6"/>
        <v>0.75640773154765439</v>
      </c>
    </row>
    <row r="67" spans="1:13" x14ac:dyDescent="0.25">
      <c r="A67">
        <f>'CO2 Concentration Data'!A67/60000</f>
        <v>15.309150000000001</v>
      </c>
      <c r="C67">
        <f>'CO2 Concentration Data'!G67</f>
        <v>436.65052264059636</v>
      </c>
      <c r="D67">
        <f>'CO2 Concentration Data'!H67</f>
        <v>428.29237314625158</v>
      </c>
      <c r="E67">
        <f>'CO2 Concentration Data'!I67</f>
        <v>424.65322519014603</v>
      </c>
      <c r="F67">
        <f>'CO2 Concentration Data'!K67-'CO2 Concentration Data'!$N$2</f>
        <v>401.55702394885554</v>
      </c>
      <c r="J67">
        <f t="shared" si="3"/>
        <v>5.2257666666666651</v>
      </c>
      <c r="K67">
        <f t="shared" ref="K67:K98" si="7">(C306-$F306)/(5*0.035314666213*10^6/600)</f>
        <v>0.75642937888843664</v>
      </c>
      <c r="L67">
        <f t="shared" ref="L67:L98" si="8">(D306-$F306)/(5*0.035314666213*10^6/600)</f>
        <v>1.9176925583889133</v>
      </c>
      <c r="M67">
        <f t="shared" ref="M67:M98" si="9">(E306-$F306)/(5*0.035314666213*10^6/600)</f>
        <v>0.77869828909891725</v>
      </c>
    </row>
    <row r="68" spans="1:13" x14ac:dyDescent="0.25">
      <c r="A68">
        <f>'CO2 Concentration Data'!A68/60000</f>
        <v>15.392466666666667</v>
      </c>
      <c r="C68">
        <f>'CO2 Concentration Data'!G68</f>
        <v>436.65052264059636</v>
      </c>
      <c r="D68">
        <f>'CO2 Concentration Data'!H68</f>
        <v>428.08958460500236</v>
      </c>
      <c r="E68">
        <f>'CO2 Concentration Data'!I68</f>
        <v>424.14936836402654</v>
      </c>
      <c r="F68">
        <f>'CO2 Concentration Data'!K68-'CO2 Concentration Data'!$N$2</f>
        <v>401.45199206790937</v>
      </c>
      <c r="J68">
        <f t="shared" ref="J68:J123" si="10">A307-30</f>
        <v>5.3090833333333336</v>
      </c>
      <c r="K68">
        <f t="shared" si="7"/>
        <v>0.68390441011292769</v>
      </c>
      <c r="L68">
        <f t="shared" si="8"/>
        <v>1.9544846785678018</v>
      </c>
      <c r="M68">
        <f t="shared" si="9"/>
        <v>0.7580075561895383</v>
      </c>
    </row>
    <row r="69" spans="1:13" x14ac:dyDescent="0.25">
      <c r="A69">
        <f>'CO2 Concentration Data'!A69/60000</f>
        <v>15.475866666666667</v>
      </c>
      <c r="C69">
        <f>'CO2 Concentration Data'!G69</f>
        <v>437.29356906125037</v>
      </c>
      <c r="D69">
        <f>'CO2 Concentration Data'!H69</f>
        <v>428.98192557377655</v>
      </c>
      <c r="E69">
        <f>'CO2 Concentration Data'!I69</f>
        <v>424.65322519014603</v>
      </c>
      <c r="F69">
        <f>'CO2 Concentration Data'!K69-'CO2 Concentration Data'!$N$2</f>
        <v>401.46171763107799</v>
      </c>
      <c r="J69">
        <f t="shared" si="10"/>
        <v>5.3924666666666639</v>
      </c>
      <c r="K69">
        <f t="shared" si="7"/>
        <v>0.74182129884941328</v>
      </c>
      <c r="L69">
        <f t="shared" si="8"/>
        <v>1.954088119036121</v>
      </c>
      <c r="M69">
        <f t="shared" si="9"/>
        <v>0.75213215569768388</v>
      </c>
    </row>
    <row r="70" spans="1:13" x14ac:dyDescent="0.25">
      <c r="A70">
        <f>'CO2 Concentration Data'!A70/60000</f>
        <v>15.559150000000001</v>
      </c>
      <c r="C70">
        <f>'CO2 Concentration Data'!G70</f>
        <v>436.85145882237691</v>
      </c>
      <c r="D70">
        <f>'CO2 Concentration Data'!H70</f>
        <v>428.53573075281759</v>
      </c>
      <c r="E70">
        <f>'CO2 Concentration Data'!I70</f>
        <v>423.0408833465637</v>
      </c>
      <c r="F70">
        <f>'CO2 Concentration Data'!K70-'CO2 Concentration Data'!$N$2</f>
        <v>401.37613707097267</v>
      </c>
      <c r="J70">
        <f t="shared" si="10"/>
        <v>5.4759000000000029</v>
      </c>
      <c r="K70">
        <f t="shared" si="7"/>
        <v>0.84751856106223356</v>
      </c>
      <c r="L70">
        <f t="shared" si="8"/>
        <v>1.9546300785521564</v>
      </c>
      <c r="M70">
        <f t="shared" si="9"/>
        <v>0.75815295617389289</v>
      </c>
    </row>
    <row r="71" spans="1:13" x14ac:dyDescent="0.25">
      <c r="A71">
        <f>'CO2 Concentration Data'!A71/60000</f>
        <v>15.642483333333333</v>
      </c>
      <c r="C71">
        <f>'CO2 Concentration Data'!G71</f>
        <v>436.20841240172285</v>
      </c>
      <c r="D71">
        <f>'CO2 Concentration Data'!H71</f>
        <v>427.88674333451405</v>
      </c>
      <c r="E71">
        <f>'CO2 Concentration Data'!I71</f>
        <v>423.0408833465637</v>
      </c>
      <c r="F71">
        <f>'CO2 Concentration Data'!K71-'CO2 Concentration Data'!$N$2</f>
        <v>401.2594342030186</v>
      </c>
      <c r="J71">
        <f t="shared" si="10"/>
        <v>5.5591833333333298</v>
      </c>
      <c r="K71">
        <f t="shared" si="7"/>
        <v>0.78516558188478636</v>
      </c>
      <c r="L71">
        <f t="shared" si="8"/>
        <v>1.9534446787586002</v>
      </c>
      <c r="M71">
        <f t="shared" si="9"/>
        <v>0.74923788775608413</v>
      </c>
    </row>
    <row r="72" spans="1:13" x14ac:dyDescent="0.25">
      <c r="A72">
        <f>'CO2 Concentration Data'!A72/60000</f>
        <v>15.7258</v>
      </c>
      <c r="C72">
        <f>'CO2 Concentration Data'!G72</f>
        <v>433.55593584086182</v>
      </c>
      <c r="D72">
        <f>'CO2 Concentration Data'!H72</f>
        <v>477.08717542037658</v>
      </c>
      <c r="E72">
        <f>'CO2 Concentration Data'!I72</f>
        <v>424.14936836402654</v>
      </c>
      <c r="F72">
        <f>'CO2 Concentration Data'!K72-'CO2 Concentration Data'!$N$2</f>
        <v>401.09021597810187</v>
      </c>
      <c r="J72">
        <f t="shared" si="10"/>
        <v>5.6425333333333327</v>
      </c>
      <c r="K72">
        <f t="shared" si="7"/>
        <v>0.77593855738746853</v>
      </c>
      <c r="L72">
        <f t="shared" si="8"/>
        <v>1.9515706608022225</v>
      </c>
      <c r="M72">
        <f t="shared" si="9"/>
        <v>0.77196469668684242</v>
      </c>
    </row>
    <row r="73" spans="1:13" x14ac:dyDescent="0.25">
      <c r="A73">
        <f>'CO2 Concentration Data'!A73/60000</f>
        <v>15.809133333333333</v>
      </c>
      <c r="C73">
        <f>'CO2 Concentration Data'!G73</f>
        <v>436.85145882237691</v>
      </c>
      <c r="D73">
        <f>'CO2 Concentration Data'!H73</f>
        <v>492.37867502939235</v>
      </c>
      <c r="E73">
        <f>'CO2 Concentration Data'!I73</f>
        <v>425.76171020760881</v>
      </c>
      <c r="F73">
        <f>'CO2 Concentration Data'!K73-'CO2 Concentration Data'!$N$2</f>
        <v>400.97351408266508</v>
      </c>
      <c r="J73">
        <f t="shared" si="10"/>
        <v>5.7257499999999979</v>
      </c>
      <c r="K73">
        <f t="shared" si="7"/>
        <v>0.7763727529171619</v>
      </c>
      <c r="L73">
        <f t="shared" si="8"/>
        <v>1.9828719884827042</v>
      </c>
      <c r="M73">
        <f t="shared" si="9"/>
        <v>0.82752699977173361</v>
      </c>
    </row>
    <row r="74" spans="1:13" x14ac:dyDescent="0.25">
      <c r="A74">
        <f>'CO2 Concentration Data'!A74/60000</f>
        <v>15.89245</v>
      </c>
      <c r="C74">
        <f>'CO2 Concentration Data'!G74</f>
        <v>436.20841240172285</v>
      </c>
      <c r="D74">
        <f>'CO2 Concentration Data'!H74</f>
        <v>494.81234844133951</v>
      </c>
      <c r="E74">
        <f>'CO2 Concentration Data'!I74</f>
        <v>429.08717533713389</v>
      </c>
      <c r="F74">
        <f>'CO2 Concentration Data'!K74-'CO2 Concentration Data'!$N$2</f>
        <v>401.02797486346697</v>
      </c>
      <c r="J74">
        <f t="shared" si="10"/>
        <v>5.8091833333333298</v>
      </c>
      <c r="K74">
        <f t="shared" si="7"/>
        <v>0.77863511917794348</v>
      </c>
      <c r="L74">
        <f t="shared" si="8"/>
        <v>1.9994819937850683</v>
      </c>
      <c r="M74">
        <f t="shared" si="9"/>
        <v>0.80774173757503698</v>
      </c>
    </row>
    <row r="75" spans="1:13" x14ac:dyDescent="0.25">
      <c r="A75">
        <f>'CO2 Concentration Data'!A75/60000</f>
        <v>15.9758</v>
      </c>
      <c r="C75">
        <f>'CO2 Concentration Data'!G75</f>
        <v>436.20841240172285</v>
      </c>
      <c r="D75">
        <f>'CO2 Concentration Data'!H75</f>
        <v>537.15795105622419</v>
      </c>
      <c r="E75">
        <f>'CO2 Concentration Data'!I75</f>
        <v>435.13346732770401</v>
      </c>
      <c r="F75">
        <f>'CO2 Concentration Data'!K75-'CO2 Concentration Data'!$N$2</f>
        <v>401.21858866604288</v>
      </c>
      <c r="J75">
        <f t="shared" si="10"/>
        <v>5.8925666666666672</v>
      </c>
      <c r="K75">
        <f t="shared" si="7"/>
        <v>0.78003831647287458</v>
      </c>
      <c r="L75">
        <f t="shared" si="8"/>
        <v>1.9964809526373348</v>
      </c>
      <c r="M75">
        <f t="shared" si="9"/>
        <v>0.87009837396792633</v>
      </c>
    </row>
    <row r="76" spans="1:13" x14ac:dyDescent="0.25">
      <c r="A76">
        <f>'CO2 Concentration Data'!A76/60000</f>
        <v>16.061299999999999</v>
      </c>
      <c r="C76">
        <f>'CO2 Concentration Data'!G76</f>
        <v>449.14951916203495</v>
      </c>
      <c r="D76">
        <f>'CO2 Concentration Data'!H76</f>
        <v>540.93011969695135</v>
      </c>
      <c r="E76">
        <f>'CO2 Concentration Data'!I76</f>
        <v>442.28822418146399</v>
      </c>
      <c r="F76">
        <f>'CO2 Concentration Data'!K76-'CO2 Concentration Data'!$N$2</f>
        <v>401.43059785177445</v>
      </c>
      <c r="J76">
        <f t="shared" si="10"/>
        <v>5.9757499999999979</v>
      </c>
      <c r="K76">
        <f t="shared" si="7"/>
        <v>0.76666821216905734</v>
      </c>
      <c r="L76">
        <f t="shared" si="8"/>
        <v>1.9934545785959461</v>
      </c>
      <c r="M76">
        <f t="shared" si="9"/>
        <v>0.85415226436913849</v>
      </c>
    </row>
    <row r="77" spans="1:13" x14ac:dyDescent="0.25">
      <c r="A77">
        <f>'CO2 Concentration Data'!A77/60000</f>
        <v>16.14245</v>
      </c>
      <c r="C77">
        <f>'CO2 Concentration Data'!G77</f>
        <v>461.00546926281953</v>
      </c>
      <c r="D77">
        <f>'CO2 Concentration Data'!H77</f>
        <v>560.43993409450957</v>
      </c>
      <c r="E77">
        <f>'CO2 Concentration Data'!I77</f>
        <v>444.50520429352616</v>
      </c>
      <c r="F77">
        <f>'CO2 Concentration Data'!K77-'CO2 Concentration Data'!$N$2</f>
        <v>401.6114860911818</v>
      </c>
      <c r="J77">
        <f t="shared" si="10"/>
        <v>6.0590666666666664</v>
      </c>
      <c r="K77">
        <f t="shared" si="7"/>
        <v>0.81938273310136234</v>
      </c>
      <c r="L77">
        <f t="shared" si="8"/>
        <v>1.9872413271262088</v>
      </c>
      <c r="M77">
        <f t="shared" si="9"/>
        <v>0.86086046321455545</v>
      </c>
    </row>
    <row r="78" spans="1:13" x14ac:dyDescent="0.25">
      <c r="A78">
        <f>'CO2 Concentration Data'!A78/60000</f>
        <v>16.225783333333332</v>
      </c>
      <c r="C78">
        <f>'CO2 Concentration Data'!G78</f>
        <v>461.00546926281953</v>
      </c>
      <c r="D78">
        <f>'CO2 Concentration Data'!H78</f>
        <v>598.36443337960259</v>
      </c>
      <c r="E78">
        <f>'CO2 Concentration Data'!I78</f>
        <v>452.26458933862949</v>
      </c>
      <c r="F78">
        <f>'CO2 Concentration Data'!K78-'CO2 Concentration Data'!$N$2</f>
        <v>401.73985877912293</v>
      </c>
      <c r="J78">
        <f t="shared" si="10"/>
        <v>6.1424833333333311</v>
      </c>
      <c r="K78">
        <f t="shared" si="7"/>
        <v>0.78714895408527918</v>
      </c>
      <c r="L78">
        <f t="shared" si="8"/>
        <v>1.9764815694114071</v>
      </c>
      <c r="M78">
        <f t="shared" si="9"/>
        <v>0.8165448703603071</v>
      </c>
    </row>
    <row r="79" spans="1:13" x14ac:dyDescent="0.25">
      <c r="A79">
        <f>'CO2 Concentration Data'!A79/60000</f>
        <v>16.309116666666668</v>
      </c>
      <c r="C79">
        <f>'CO2 Concentration Data'!G79</f>
        <v>473.30348137490029</v>
      </c>
      <c r="D79">
        <f>'CO2 Concentration Data'!H79</f>
        <v>629.39358685764</v>
      </c>
      <c r="E79">
        <f>'CO2 Concentration Data'!I79</f>
        <v>462.14017305343458</v>
      </c>
      <c r="F79">
        <f>'CO2 Concentration Data'!K79-'CO2 Concentration Data'!$N$2</f>
        <v>401.83516509690043</v>
      </c>
      <c r="J79">
        <f t="shared" si="10"/>
        <v>6.2258166666666668</v>
      </c>
      <c r="K79">
        <f t="shared" si="7"/>
        <v>0.84051319918088996</v>
      </c>
      <c r="L79">
        <f t="shared" si="8"/>
        <v>1.9060077383074197</v>
      </c>
      <c r="M79">
        <f t="shared" si="9"/>
        <v>0.83657449519836291</v>
      </c>
    </row>
    <row r="80" spans="1:13" x14ac:dyDescent="0.25">
      <c r="A80">
        <f>'CO2 Concentration Data'!A80/60000</f>
        <v>16.39265</v>
      </c>
      <c r="C80">
        <f>'CO2 Concentration Data'!G80</f>
        <v>470.0079101658078</v>
      </c>
      <c r="D80">
        <f>'CO2 Concentration Data'!H80</f>
        <v>621.44362382054339</v>
      </c>
      <c r="E80">
        <f>'CO2 Concentration Data'!I80</f>
        <v>468.18646504400476</v>
      </c>
      <c r="F80">
        <f>'CO2 Concentration Data'!K80-'CO2 Concentration Data'!$N$2</f>
        <v>401.77292417676915</v>
      </c>
      <c r="J80">
        <f t="shared" si="10"/>
        <v>6.3090666666666664</v>
      </c>
      <c r="K80">
        <f t="shared" si="7"/>
        <v>0.8972299732808604</v>
      </c>
      <c r="L80">
        <f t="shared" si="8"/>
        <v>1.9119637362049751</v>
      </c>
      <c r="M80">
        <f t="shared" si="9"/>
        <v>0.84174892720314898</v>
      </c>
    </row>
    <row r="81" spans="1:13" x14ac:dyDescent="0.25">
      <c r="A81">
        <f>'CO2 Concentration Data'!A81/60000</f>
        <v>16.4758</v>
      </c>
      <c r="C81">
        <f>'CO2 Concentration Data'!G81</f>
        <v>508.71054093459588</v>
      </c>
      <c r="D81">
        <f>'CO2 Concentration Data'!H81</f>
        <v>654.90640609347963</v>
      </c>
      <c r="E81">
        <f>'CO2 Concentration Data'!I81</f>
        <v>486.92992889851251</v>
      </c>
      <c r="F81">
        <f>'CO2 Concentration Data'!K81-'CO2 Concentration Data'!$N$2</f>
        <v>401.82738495757098</v>
      </c>
      <c r="J81">
        <f t="shared" si="10"/>
        <v>6.3924499999999966</v>
      </c>
      <c r="K81">
        <f t="shared" si="7"/>
        <v>0.85699407865578958</v>
      </c>
      <c r="L81">
        <f t="shared" si="8"/>
        <v>1.9474223992209925</v>
      </c>
      <c r="M81">
        <f t="shared" si="9"/>
        <v>0.8395354516649427</v>
      </c>
    </row>
    <row r="82" spans="1:13" x14ac:dyDescent="0.25">
      <c r="A82">
        <f>'CO2 Concentration Data'!A82/60000</f>
        <v>16.562283333333333</v>
      </c>
      <c r="C82">
        <f>'CO2 Concentration Data'!G82</f>
        <v>502.32038292576891</v>
      </c>
      <c r="D82">
        <f>'CO2 Concentration Data'!H82</f>
        <v>671.33360833393078</v>
      </c>
      <c r="E82">
        <f>'CO2 Concentration Data'!I82</f>
        <v>486.92992889851251</v>
      </c>
      <c r="F82">
        <f>'CO2 Concentration Data'!K82-'CO2 Concentration Data'!$N$2</f>
        <v>401.7845941912596</v>
      </c>
      <c r="J82">
        <f t="shared" si="10"/>
        <v>6.4757999999999996</v>
      </c>
      <c r="K82">
        <f t="shared" si="7"/>
        <v>0.76309487166463696</v>
      </c>
      <c r="L82">
        <f t="shared" si="8"/>
        <v>1.8782696501256557</v>
      </c>
      <c r="M82">
        <f t="shared" si="9"/>
        <v>0.77616941725495081</v>
      </c>
    </row>
    <row r="83" spans="1:13" x14ac:dyDescent="0.25">
      <c r="A83">
        <f>'CO2 Concentration Data'!A83/60000</f>
        <v>16.642433333333333</v>
      </c>
      <c r="C83">
        <f>'CO2 Concentration Data'!G83</f>
        <v>489.58030478342727</v>
      </c>
      <c r="D83">
        <f>'CO2 Concentration Data'!H83</f>
        <v>677.29604410689547</v>
      </c>
      <c r="E83">
        <f>'CO2 Concentration Data'!I83</f>
        <v>492.47234390869016</v>
      </c>
      <c r="F83">
        <f>'CO2 Concentration Data'!K83-'CO2 Concentration Data'!$N$2</f>
        <v>401.72040784728904</v>
      </c>
      <c r="J83">
        <f t="shared" si="10"/>
        <v>6.559116666666668</v>
      </c>
      <c r="K83">
        <f t="shared" si="7"/>
        <v>0.71675128411803568</v>
      </c>
      <c r="L83">
        <f t="shared" si="8"/>
        <v>1.767525087619739</v>
      </c>
      <c r="M83">
        <f t="shared" si="9"/>
        <v>0.81234301304833756</v>
      </c>
    </row>
    <row r="84" spans="1:13" x14ac:dyDescent="0.25">
      <c r="A84">
        <f>'CO2 Concentration Data'!A84/60000</f>
        <v>16.728616666666667</v>
      </c>
      <c r="C84">
        <f>'CO2 Concentration Data'!G84</f>
        <v>491.54958948451184</v>
      </c>
      <c r="D84">
        <f>'CO2 Concentration Data'!H84</f>
        <v>693.47988874078078</v>
      </c>
      <c r="E84">
        <f>'CO2 Concentration Data'!I84</f>
        <v>492.47234390869016</v>
      </c>
      <c r="F84">
        <f>'CO2 Concentration Data'!K84-'CO2 Concentration Data'!$N$2</f>
        <v>401.60370497933496</v>
      </c>
      <c r="J84">
        <f t="shared" si="10"/>
        <v>6.6425333333333327</v>
      </c>
      <c r="K84">
        <f t="shared" si="7"/>
        <v>0.71268330736473195</v>
      </c>
      <c r="L84">
        <f t="shared" si="8"/>
        <v>1.9312758912049255</v>
      </c>
      <c r="M84">
        <f t="shared" si="9"/>
        <v>0.82544734635448036</v>
      </c>
    </row>
    <row r="85" spans="1:13" x14ac:dyDescent="0.25">
      <c r="A85">
        <f>'CO2 Concentration Data'!A85/60000</f>
        <v>16.809116666666668</v>
      </c>
      <c r="C85">
        <f>'CO2 Concentration Data'!G85</f>
        <v>488.49514812389975</v>
      </c>
      <c r="D85">
        <f>'CO2 Concentration Data'!H85</f>
        <v>733.18907401951742</v>
      </c>
      <c r="E85">
        <f>'CO2 Concentration Data'!I85</f>
        <v>495.19320100114493</v>
      </c>
      <c r="F85">
        <f>'CO2 Concentration Data'!K85-'CO2 Concentration Data'!$N$2</f>
        <v>401.56091421302358</v>
      </c>
      <c r="J85">
        <f t="shared" si="10"/>
        <v>6.7258666666666684</v>
      </c>
      <c r="K85">
        <f t="shared" si="7"/>
        <v>0.71945905370441032</v>
      </c>
      <c r="L85">
        <f t="shared" si="8"/>
        <v>1.8831066937743524</v>
      </c>
      <c r="M85">
        <f t="shared" si="9"/>
        <v>0.8195002584479012</v>
      </c>
    </row>
    <row r="86" spans="1:13" x14ac:dyDescent="0.25">
      <c r="A86">
        <f>'CO2 Concentration Data'!A86/60000</f>
        <v>16.894983333333332</v>
      </c>
      <c r="C86">
        <f>'CO2 Concentration Data'!G86</f>
        <v>503.40553958529642</v>
      </c>
      <c r="D86">
        <f>'CO2 Concentration Data'!H86</f>
        <v>727.63222344124188</v>
      </c>
      <c r="E86">
        <f>'CO2 Concentration Data'!I86</f>
        <v>500.73564624273206</v>
      </c>
      <c r="F86">
        <f>'CO2 Concentration Data'!K86-'CO2 Concentration Data'!$N$2</f>
        <v>401.58230979068281</v>
      </c>
      <c r="J86">
        <f t="shared" si="10"/>
        <v>6.8091333333333353</v>
      </c>
      <c r="K86">
        <f t="shared" si="7"/>
        <v>0.8493108891289145</v>
      </c>
      <c r="L86">
        <f t="shared" si="8"/>
        <v>1.9087067956132517</v>
      </c>
      <c r="M86">
        <f t="shared" si="9"/>
        <v>0.7833140346466696</v>
      </c>
    </row>
    <row r="87" spans="1:13" x14ac:dyDescent="0.25">
      <c r="A87">
        <f>'CO2 Concentration Data'!A87/60000</f>
        <v>16.975783333333332</v>
      </c>
      <c r="C87">
        <f>'CO2 Concentration Data'!G87</f>
        <v>500.10996837620394</v>
      </c>
      <c r="D87">
        <f>'CO2 Concentration Data'!H87</f>
        <v>729.17350315517592</v>
      </c>
      <c r="E87">
        <f>'CO2 Concentration Data'!I87</f>
        <v>509.50270463152822</v>
      </c>
      <c r="F87">
        <f>'CO2 Concentration Data'!K87-'CO2 Concentration Data'!$N$2</f>
        <v>401.78459341324577</v>
      </c>
      <c r="J87">
        <f t="shared" si="10"/>
        <v>6.8924666666666639</v>
      </c>
      <c r="K87">
        <f t="shared" si="7"/>
        <v>0.74442013133005702</v>
      </c>
      <c r="L87">
        <f t="shared" si="8"/>
        <v>1.8856710907092513</v>
      </c>
      <c r="M87">
        <f t="shared" si="9"/>
        <v>0.82754329088900591</v>
      </c>
    </row>
    <row r="88" spans="1:13" x14ac:dyDescent="0.25">
      <c r="A88">
        <f>'CO2 Concentration Data'!A88/60000</f>
        <v>17.059650000000001</v>
      </c>
      <c r="C88">
        <f>'CO2 Concentration Data'!G88</f>
        <v>521.00860127425392</v>
      </c>
      <c r="D88">
        <f>'CO2 Concentration Data'!H88</f>
        <v>773.30384043684796</v>
      </c>
      <c r="E88">
        <f>'CO2 Concentration Data'!I88</f>
        <v>518.37061500264042</v>
      </c>
      <c r="F88">
        <f>'CO2 Concentration Data'!K88-'CO2 Concentration Data'!$N$2</f>
        <v>401.83905399954421</v>
      </c>
      <c r="J88">
        <f t="shared" si="10"/>
        <v>6.9758500000000012</v>
      </c>
      <c r="K88">
        <f t="shared" si="7"/>
        <v>0.80839220834897374</v>
      </c>
      <c r="L88">
        <f t="shared" si="8"/>
        <v>1.9050226598871469</v>
      </c>
      <c r="M88">
        <f t="shared" si="9"/>
        <v>0.81500056586678571</v>
      </c>
    </row>
    <row r="89" spans="1:13" x14ac:dyDescent="0.25">
      <c r="A89">
        <f>'CO2 Concentration Data'!A89/60000</f>
        <v>17.142466666666667</v>
      </c>
      <c r="C89">
        <f>'CO2 Concentration Data'!G89</f>
        <v>524.94717067642307</v>
      </c>
      <c r="D89">
        <f>'CO2 Concentration Data'!H89</f>
        <v>757.76898322126613</v>
      </c>
      <c r="E89">
        <f>'CO2 Concentration Data'!I89</f>
        <v>525.52537185640051</v>
      </c>
      <c r="F89">
        <f>'CO2 Concentration Data'!K89-'CO2 Concentration Data'!$N$2</f>
        <v>401.90129491967548</v>
      </c>
      <c r="J89">
        <f t="shared" si="10"/>
        <v>7.0591500000000025</v>
      </c>
      <c r="K89">
        <f t="shared" si="7"/>
        <v>0.84382229007505627</v>
      </c>
      <c r="L89">
        <f t="shared" si="8"/>
        <v>1.8737917082423816</v>
      </c>
      <c r="M89">
        <f t="shared" si="9"/>
        <v>0.80793647701169857</v>
      </c>
    </row>
    <row r="90" spans="1:13" x14ac:dyDescent="0.25">
      <c r="A90">
        <f>'CO2 Concentration Data'!A90/60000</f>
        <v>17.229216666666666</v>
      </c>
      <c r="C90">
        <f>'CO2 Concentration Data'!G90</f>
        <v>522.97788597533849</v>
      </c>
      <c r="D90">
        <f>'CO2 Concentration Data'!H90</f>
        <v>784.17419209902357</v>
      </c>
      <c r="E90">
        <f>'CO2 Concentration Data'!I90</f>
        <v>532.07551059595357</v>
      </c>
      <c r="F90">
        <f>'CO2 Concentration Data'!K90-'CO2 Concentration Data'!$N$2</f>
        <v>401.8798993420163</v>
      </c>
      <c r="J90">
        <f t="shared" si="10"/>
        <v>7.1424833333333311</v>
      </c>
      <c r="K90">
        <f t="shared" si="7"/>
        <v>0.83208430406529077</v>
      </c>
      <c r="L90">
        <f t="shared" si="8"/>
        <v>1.920652165240774</v>
      </c>
      <c r="M90">
        <f t="shared" si="9"/>
        <v>0.82177465064088895</v>
      </c>
    </row>
    <row r="91" spans="1:13" x14ac:dyDescent="0.25">
      <c r="A91">
        <f>'CO2 Concentration Data'!A91/60000</f>
        <v>17.309100000000001</v>
      </c>
      <c r="C91">
        <f>'CO2 Concentration Data'!G91</f>
        <v>528.04176149512239</v>
      </c>
      <c r="D91">
        <f>'CO2 Concentration Data'!H91</f>
        <v>783.28184707415414</v>
      </c>
      <c r="E91">
        <f>'CO2 Concentration Data'!I91</f>
        <v>522.70378370726803</v>
      </c>
      <c r="F91">
        <f>'CO2 Concentration Data'!K91-'CO2 Concentration Data'!$N$2</f>
        <v>401.73013107641594</v>
      </c>
      <c r="J91">
        <f t="shared" si="10"/>
        <v>7.2257499999999979</v>
      </c>
      <c r="K91">
        <f t="shared" si="7"/>
        <v>0.80296511807926907</v>
      </c>
      <c r="L91">
        <f t="shared" si="8"/>
        <v>1.9847097337607023</v>
      </c>
      <c r="M91">
        <f t="shared" si="9"/>
        <v>0.87632573204217701</v>
      </c>
    </row>
    <row r="92" spans="1:13" x14ac:dyDescent="0.25">
      <c r="A92">
        <f>'CO2 Concentration Data'!A92/60000</f>
        <v>17.39245</v>
      </c>
      <c r="C92">
        <f>'CO2 Concentration Data'!G92</f>
        <v>517.0297899778077</v>
      </c>
      <c r="D92">
        <f>'CO2 Concentration Data'!H92</f>
        <v>802.5888242573194</v>
      </c>
      <c r="E92">
        <f>'CO2 Concentration Data'!I92</f>
        <v>528.75004546642845</v>
      </c>
      <c r="F92">
        <f>'CO2 Concentration Data'!K92-'CO2 Concentration Data'!$N$2</f>
        <v>401.62315377163048</v>
      </c>
      <c r="J92">
        <f t="shared" si="10"/>
        <v>7.3091833333333298</v>
      </c>
      <c r="K92">
        <f t="shared" si="7"/>
        <v>0.78482386950526739</v>
      </c>
      <c r="L92">
        <f t="shared" si="8"/>
        <v>1.9883177216189778</v>
      </c>
      <c r="M92">
        <f t="shared" si="9"/>
        <v>0.8349839211851966</v>
      </c>
    </row>
    <row r="93" spans="1:13" x14ac:dyDescent="0.25">
      <c r="A93">
        <f>'CO2 Concentration Data'!A93/60000</f>
        <v>17.475783333333332</v>
      </c>
      <c r="C93">
        <f>'CO2 Concentration Data'!G93</f>
        <v>526.27340895685359</v>
      </c>
      <c r="D93">
        <f>'CO2 Concentration Data'!H93</f>
        <v>808.55126003028408</v>
      </c>
      <c r="E93">
        <f>'CO2 Concentration Data'!I93</f>
        <v>527.13773385425588</v>
      </c>
      <c r="F93">
        <f>'CO2 Concentration Data'!K93-'CO2 Concentration Data'!$N$2</f>
        <v>401.59203263080275</v>
      </c>
      <c r="J93">
        <f t="shared" si="10"/>
        <v>7.3925166666666655</v>
      </c>
      <c r="K93">
        <f t="shared" si="7"/>
        <v>0.91969977529731139</v>
      </c>
      <c r="L93">
        <f t="shared" si="8"/>
        <v>1.9488507358571958</v>
      </c>
      <c r="M93">
        <f t="shared" si="9"/>
        <v>0.89252939310808799</v>
      </c>
    </row>
    <row r="94" spans="1:13" x14ac:dyDescent="0.25">
      <c r="A94">
        <f>'CO2 Concentration Data'!A94/60000</f>
        <v>17.559133333333332</v>
      </c>
      <c r="C94">
        <f>'CO2 Concentration Data'!G94</f>
        <v>532.18131128768471</v>
      </c>
      <c r="D94">
        <f>'CO2 Concentration Data'!H94</f>
        <v>810.78214490098196</v>
      </c>
      <c r="E94">
        <f>'CO2 Concentration Data'!I94</f>
        <v>535.40097572547859</v>
      </c>
      <c r="F94">
        <f>'CO2 Concentration Data'!K94-'CO2 Concentration Data'!$N$2</f>
        <v>401.45393418518944</v>
      </c>
      <c r="J94">
        <f t="shared" si="10"/>
        <v>7.4758666666666684</v>
      </c>
      <c r="K94">
        <f t="shared" si="7"/>
        <v>1.042883816104905</v>
      </c>
      <c r="L94">
        <f t="shared" si="8"/>
        <v>1.9753147480709239</v>
      </c>
      <c r="M94">
        <f t="shared" si="9"/>
        <v>0.89643487744587369</v>
      </c>
    </row>
    <row r="95" spans="1:13" x14ac:dyDescent="0.25">
      <c r="A95">
        <f>'CO2 Concentration Data'!A95/60000</f>
        <v>17.642466666666667</v>
      </c>
      <c r="C95">
        <f>'CO2 Concentration Data'!G95</f>
        <v>567.54822540825785</v>
      </c>
      <c r="D95">
        <f>'CO2 Concentration Data'!H95</f>
        <v>820.51674525857857</v>
      </c>
      <c r="E95">
        <f>'CO2 Concentration Data'!I95</f>
        <v>558.57838972697425</v>
      </c>
      <c r="F95">
        <f>'CO2 Concentration Data'!K95-'CO2 Concentration Data'!$N$2</f>
        <v>401.56091032295399</v>
      </c>
      <c r="J95">
        <f t="shared" si="10"/>
        <v>7.5591833333333298</v>
      </c>
      <c r="K95">
        <f t="shared" si="7"/>
        <v>0.91705223946211756</v>
      </c>
      <c r="L95">
        <f t="shared" si="8"/>
        <v>1.9687790423934841</v>
      </c>
      <c r="M95">
        <f t="shared" si="9"/>
        <v>0.94904384855579715</v>
      </c>
    </row>
    <row r="96" spans="1:13" x14ac:dyDescent="0.25">
      <c r="A96">
        <f>'CO2 Concentration Data'!A96/60000</f>
        <v>17.7258</v>
      </c>
      <c r="C96">
        <f>'CO2 Concentration Data'!G96</f>
        <v>566.26213256694973</v>
      </c>
      <c r="D96">
        <f>'CO2 Concentration Data'!H96</f>
        <v>808.79466630999366</v>
      </c>
      <c r="E96">
        <f>'CO2 Concentration Data'!I96</f>
        <v>571.77940833989476</v>
      </c>
      <c r="F96">
        <f>'CO2 Concentration Data'!K96-'CO2 Concentration Data'!$N$2</f>
        <v>401.66788762773939</v>
      </c>
      <c r="J96">
        <f t="shared" si="10"/>
        <v>7.6424333333333365</v>
      </c>
      <c r="K96">
        <f t="shared" si="7"/>
        <v>0.82385964090177188</v>
      </c>
      <c r="L96">
        <f t="shared" si="8"/>
        <v>1.9809882728808565</v>
      </c>
      <c r="M96">
        <f t="shared" si="9"/>
        <v>0.96604062339765406</v>
      </c>
    </row>
    <row r="97" spans="1:13" x14ac:dyDescent="0.25">
      <c r="A97">
        <f>'CO2 Concentration Data'!A97/60000</f>
        <v>17.809133333333332</v>
      </c>
      <c r="C97">
        <f>'CO2 Concentration Data'!G97</f>
        <v>537.24518278850383</v>
      </c>
      <c r="D97">
        <f>'CO2 Concentration Data'!H97</f>
        <v>820.313952661234</v>
      </c>
      <c r="E97">
        <f>'CO2 Concentration Data'!I97</f>
        <v>562.40768145120921</v>
      </c>
      <c r="F97">
        <f>'CO2 Concentration Data'!K97-'CO2 Concentration Data'!$N$2</f>
        <v>401.87989564645011</v>
      </c>
      <c r="J97">
        <f t="shared" si="10"/>
        <v>7.7257666666666651</v>
      </c>
      <c r="K97">
        <f t="shared" si="7"/>
        <v>0.8464063178319029</v>
      </c>
      <c r="L97">
        <f t="shared" si="8"/>
        <v>1.9313762086435284</v>
      </c>
      <c r="M97">
        <f t="shared" si="9"/>
        <v>0.96892806812208165</v>
      </c>
    </row>
    <row r="98" spans="1:13" x14ac:dyDescent="0.25">
      <c r="A98">
        <f>'CO2 Concentration Data'!A98/60000</f>
        <v>17.89245</v>
      </c>
      <c r="C98">
        <f>'CO2 Concentration Data'!G98</f>
        <v>542.75116854716123</v>
      </c>
      <c r="D98">
        <f>'CO2 Concentration Data'!H98</f>
        <v>829.19687440556515</v>
      </c>
      <c r="E98">
        <f>'CO2 Concentration Data'!I98</f>
        <v>559.0822163216842</v>
      </c>
      <c r="F98">
        <f>'CO2 Concentration Data'!K98-'CO2 Concentration Data'!$N$2</f>
        <v>402.44395652584149</v>
      </c>
      <c r="J98">
        <f t="shared" si="10"/>
        <v>7.8091500000000025</v>
      </c>
      <c r="K98">
        <f t="shared" si="7"/>
        <v>0.8819397702593974</v>
      </c>
      <c r="L98">
        <f t="shared" si="8"/>
        <v>1.9672340839496985</v>
      </c>
      <c r="M98">
        <f t="shared" si="9"/>
        <v>0.91868560165282098</v>
      </c>
    </row>
    <row r="99" spans="1:13" x14ac:dyDescent="0.25">
      <c r="A99">
        <f>'CO2 Concentration Data'!A99/60000</f>
        <v>17.975783333333332</v>
      </c>
      <c r="C99">
        <f>'CO2 Concentration Data'!G99</f>
        <v>549.7843729766422</v>
      </c>
      <c r="D99">
        <f>'CO2 Concentration Data'!H99</f>
        <v>843.79872829686394</v>
      </c>
      <c r="E99">
        <f>'CO2 Concentration Data'!I99</f>
        <v>566.23702356112665</v>
      </c>
      <c r="F99">
        <f>'CO2 Concentration Data'!K99-'CO2 Concentration Data'!$N$2</f>
        <v>403.11304811915824</v>
      </c>
      <c r="J99">
        <f t="shared" si="10"/>
        <v>7.8925333333333327</v>
      </c>
      <c r="K99">
        <f t="shared" ref="K99:K123" si="11">(C338-$F338)/(5*0.035314666213*10^6/600)</f>
        <v>1.0192982047154666</v>
      </c>
      <c r="L99">
        <f t="shared" ref="L99:L123" si="12">(D338-$F338)/(5*0.035314666213*10^6/600)</f>
        <v>1.9732645002077618</v>
      </c>
      <c r="M99">
        <f t="shared" ref="M99:M123" si="13">(E338-$F338)/(5*0.035314666213*10^6/600)</f>
        <v>0.97186937515984706</v>
      </c>
    </row>
    <row r="100" spans="1:13" x14ac:dyDescent="0.25">
      <c r="A100">
        <f>'CO2 Concentration Data'!A100/60000</f>
        <v>18.059083333333334</v>
      </c>
      <c r="C100">
        <f>'CO2 Concentration Data'!G100</f>
        <v>568.67353152587259</v>
      </c>
      <c r="D100">
        <f>'CO2 Concentration Data'!H100</f>
        <v>864.64713121339423</v>
      </c>
      <c r="E100">
        <f>'CO2 Concentration Data'!I100</f>
        <v>566.84163159819695</v>
      </c>
      <c r="F100">
        <f>'CO2 Concentration Data'!K100-'CO2 Concentration Data'!$N$2</f>
        <v>403.83660068778033</v>
      </c>
      <c r="J100">
        <f t="shared" si="10"/>
        <v>7.9758166666666668</v>
      </c>
      <c r="K100">
        <f t="shared" si="11"/>
        <v>1.0039941833361306</v>
      </c>
      <c r="L100">
        <f t="shared" si="12"/>
        <v>1.9510559088922181</v>
      </c>
      <c r="M100">
        <f t="shared" si="13"/>
        <v>1.0010319728521819</v>
      </c>
    </row>
    <row r="101" spans="1:13" x14ac:dyDescent="0.25">
      <c r="A101">
        <f>'CO2 Concentration Data'!A101/60000</f>
        <v>18.14245</v>
      </c>
      <c r="C101">
        <f>'CO2 Concentration Data'!G101</f>
        <v>561.3991932289465</v>
      </c>
      <c r="D101">
        <f>'CO2 Concentration Data'!H101</f>
        <v>865.78283384482984</v>
      </c>
      <c r="E101">
        <f>'CO2 Concentration Data'!I101</f>
        <v>567.95012669279629</v>
      </c>
      <c r="F101">
        <f>'CO2 Concentration Data'!K101-'CO2 Concentration Data'!$N$2</f>
        <v>404.56987881957104</v>
      </c>
      <c r="J101">
        <f t="shared" si="10"/>
        <v>8.0590666666666664</v>
      </c>
      <c r="K101">
        <f t="shared" si="11"/>
        <v>0.98181560526562295</v>
      </c>
      <c r="L101">
        <f t="shared" si="12"/>
        <v>1.8698180498639927</v>
      </c>
      <c r="M101">
        <f t="shared" si="13"/>
        <v>0.98275921836754976</v>
      </c>
    </row>
    <row r="102" spans="1:13" x14ac:dyDescent="0.25">
      <c r="A102">
        <f>'CO2 Concentration Data'!A102/60000</f>
        <v>18.225816666666667</v>
      </c>
      <c r="C102">
        <f>'CO2 Concentration Data'!G102</f>
        <v>553.72294237881135</v>
      </c>
      <c r="D102">
        <f>'CO2 Concentration Data'!H102</f>
        <v>875.96362902338512</v>
      </c>
      <c r="E102">
        <f>'CO2 Concentration Data'!I102</f>
        <v>564.62466156327127</v>
      </c>
      <c r="F102">
        <f>'CO2 Concentration Data'!K102-'CO2 Concentration Data'!$N$2</f>
        <v>405.41013425614733</v>
      </c>
      <c r="J102">
        <f t="shared" si="10"/>
        <v>8.1424666666666639</v>
      </c>
      <c r="K102">
        <f t="shared" si="11"/>
        <v>0.78704273751007536</v>
      </c>
      <c r="L102">
        <f t="shared" si="12"/>
        <v>1.8360183176966809</v>
      </c>
      <c r="M102">
        <f t="shared" si="13"/>
        <v>0.9020531431483142</v>
      </c>
    </row>
    <row r="103" spans="1:13" x14ac:dyDescent="0.25">
      <c r="A103">
        <f>'CO2 Concentration Data'!A103/60000</f>
        <v>18.309149999999999</v>
      </c>
      <c r="C103">
        <f>'CO2 Concentration Data'!G103</f>
        <v>558.98779828898842</v>
      </c>
      <c r="D103">
        <f>'CO2 Concentration Data'!H103</f>
        <v>867.08080462534144</v>
      </c>
      <c r="E103">
        <f>'CO2 Concentration Data'!I103</f>
        <v>568.95783026789877</v>
      </c>
      <c r="F103">
        <f>'CO2 Concentration Data'!K103-'CO2 Concentration Data'!$N$2</f>
        <v>406.29318045903494</v>
      </c>
      <c r="J103">
        <f t="shared" si="10"/>
        <v>8.225833333333334</v>
      </c>
      <c r="K103">
        <f t="shared" si="11"/>
        <v>0.85644870753097646</v>
      </c>
      <c r="L103">
        <f t="shared" si="12"/>
        <v>1.8780877247824026</v>
      </c>
      <c r="M103">
        <f t="shared" si="13"/>
        <v>0.89098984788728564</v>
      </c>
    </row>
    <row r="104" spans="1:13" x14ac:dyDescent="0.25">
      <c r="A104">
        <f>'CO2 Concentration Data'!A104/60000</f>
        <v>18.392499999999998</v>
      </c>
      <c r="C104">
        <f>'CO2 Concentration Data'!G104</f>
        <v>564.69471621046159</v>
      </c>
      <c r="D104">
        <f>'CO2 Concentration Data'!H104</f>
        <v>900.58410323435533</v>
      </c>
      <c r="E104">
        <f>'CO2 Concentration Data'!I104</f>
        <v>570.06631528536161</v>
      </c>
      <c r="F104">
        <f>'CO2 Concentration Data'!K104-'CO2 Concentration Data'!$N$2</f>
        <v>407.09064376777536</v>
      </c>
      <c r="J104">
        <f t="shared" si="10"/>
        <v>8.3091333333333353</v>
      </c>
      <c r="K104">
        <f t="shared" si="11"/>
        <v>0.87423303787854523</v>
      </c>
      <c r="L104">
        <f t="shared" si="12"/>
        <v>1.8885946118517452</v>
      </c>
      <c r="M104">
        <f t="shared" si="13"/>
        <v>0.84397210825567204</v>
      </c>
    </row>
    <row r="105" spans="1:13" x14ac:dyDescent="0.25">
      <c r="A105">
        <f>'CO2 Concentration Data'!A105/60000</f>
        <v>18.475883333333332</v>
      </c>
      <c r="C105">
        <f>'CO2 Concentration Data'!G105</f>
        <v>561.19826106613061</v>
      </c>
      <c r="D105">
        <f>'CO2 Concentration Data'!H105</f>
        <v>881.72327219900524</v>
      </c>
      <c r="E105">
        <f>'CO2 Concentration Data'!I105</f>
        <v>569.56243830496908</v>
      </c>
      <c r="F105">
        <f>'CO2 Concentration Data'!K105-'CO2 Concentration Data'!$N$2</f>
        <v>407.82392170506262</v>
      </c>
      <c r="J105">
        <f t="shared" si="10"/>
        <v>8.3924666666666639</v>
      </c>
      <c r="K105">
        <f t="shared" si="11"/>
        <v>0.82006725707985451</v>
      </c>
      <c r="L105">
        <f t="shared" si="12"/>
        <v>1.9378471174388432</v>
      </c>
      <c r="M105">
        <f t="shared" si="13"/>
        <v>0.81245059617196003</v>
      </c>
    </row>
    <row r="106" spans="1:13" x14ac:dyDescent="0.25">
      <c r="A106">
        <f>'CO2 Concentration Data'!A106/60000</f>
        <v>18.560783333333333</v>
      </c>
      <c r="C106">
        <f>'CO2 Concentration Data'!G106</f>
        <v>545.80560990777326</v>
      </c>
      <c r="D106">
        <f>'CO2 Concentration Data'!H106</f>
        <v>873.97615043239705</v>
      </c>
      <c r="E106">
        <f>'CO2 Concentration Data'!I106</f>
        <v>561.80307341413879</v>
      </c>
      <c r="F106">
        <f>'CO2 Concentration Data'!K106-'CO2 Concentration Data'!$N$2</f>
        <v>408.36658720129839</v>
      </c>
      <c r="J106">
        <f t="shared" si="10"/>
        <v>8.475833333333334</v>
      </c>
      <c r="K106">
        <f t="shared" si="11"/>
        <v>0.72683959650812491</v>
      </c>
      <c r="L106">
        <f t="shared" si="12"/>
        <v>1.9356808875726847</v>
      </c>
      <c r="M106">
        <f t="shared" si="13"/>
        <v>0.80407087733880955</v>
      </c>
    </row>
    <row r="107" spans="1:13" x14ac:dyDescent="0.25">
      <c r="A107">
        <f>'CO2 Concentration Data'!A107/60000</f>
        <v>18.642433333333333</v>
      </c>
      <c r="C107">
        <f>'CO2 Concentration Data'!G107</f>
        <v>547.13184818820389</v>
      </c>
      <c r="D107">
        <f>'CO2 Concentration Data'!H107</f>
        <v>879.93858620536162</v>
      </c>
      <c r="E107">
        <f>'CO2 Concentration Data'!I107</f>
        <v>570.06631528536161</v>
      </c>
      <c r="F107">
        <f>'CO2 Concentration Data'!K107-'CO2 Concentration Data'!$N$2</f>
        <v>408.71863889495825</v>
      </c>
      <c r="J107">
        <f t="shared" si="10"/>
        <v>8.5590666666666664</v>
      </c>
      <c r="K107">
        <f t="shared" si="11"/>
        <v>0.79556498707434697</v>
      </c>
      <c r="L107">
        <f t="shared" si="12"/>
        <v>1.9530800547655058</v>
      </c>
      <c r="M107">
        <f t="shared" si="13"/>
        <v>0.84142813164796471</v>
      </c>
    </row>
    <row r="108" spans="1:13" x14ac:dyDescent="0.25">
      <c r="A108">
        <f>'CO2 Concentration Data'!A108/60000</f>
        <v>18.725766666666665</v>
      </c>
      <c r="C108">
        <f>'CO2 Concentration Data'!G108</f>
        <v>586.91959140790675</v>
      </c>
      <c r="D108">
        <f>'CO2 Concentration Data'!H108</f>
        <v>896.12243083924682</v>
      </c>
      <c r="E108">
        <f>'CO2 Concentration Data'!I108</f>
        <v>589.41444763975881</v>
      </c>
      <c r="F108">
        <f>'CO2 Concentration Data'!K108-'CO2 Concentration Data'!$N$2</f>
        <v>409.00650424464743</v>
      </c>
      <c r="J108">
        <f t="shared" si="10"/>
        <v>8.6425333333333327</v>
      </c>
      <c r="K108">
        <f t="shared" si="11"/>
        <v>0.76518583084953862</v>
      </c>
      <c r="L108">
        <f t="shared" si="12"/>
        <v>1.9367522015831109</v>
      </c>
      <c r="M108">
        <f t="shared" si="13"/>
        <v>0.85465184990105547</v>
      </c>
    </row>
    <row r="109" spans="1:13" x14ac:dyDescent="0.25">
      <c r="A109">
        <f>'CO2 Concentration Data'!A109/60000</f>
        <v>18.809083333333334</v>
      </c>
      <c r="C109">
        <f>'CO2 Concentration Data'!G109</f>
        <v>587.56263782856092</v>
      </c>
      <c r="D109">
        <f>'CO2 Concentration Data'!H109</f>
        <v>908.57463128067332</v>
      </c>
      <c r="E109">
        <f>'CO2 Concentration Data'!I109</f>
        <v>593.24372928685716</v>
      </c>
      <c r="F109">
        <f>'CO2 Concentration Data'!K109-'CO2 Concentration Data'!$N$2</f>
        <v>409.39940030826199</v>
      </c>
      <c r="J109">
        <f t="shared" si="10"/>
        <v>8.725833333333334</v>
      </c>
      <c r="K109">
        <f t="shared" si="11"/>
        <v>0.76826977728372914</v>
      </c>
      <c r="L109">
        <f t="shared" si="12"/>
        <v>1.93530809990349</v>
      </c>
      <c r="M109">
        <f t="shared" si="13"/>
        <v>0.86137183795294181</v>
      </c>
    </row>
    <row r="110" spans="1:13" x14ac:dyDescent="0.25">
      <c r="A110">
        <f>'CO2 Concentration Data'!A110/60000</f>
        <v>18.892433333333333</v>
      </c>
      <c r="C110">
        <f>'CO2 Concentration Data'!G110</f>
        <v>590.8582090376533</v>
      </c>
      <c r="D110">
        <f>'CO2 Concentration Data'!H110</f>
        <v>876.61261644168871</v>
      </c>
      <c r="E110">
        <f>'CO2 Concentration Data'!I110</f>
        <v>592.73985230646474</v>
      </c>
      <c r="F110">
        <f>'CO2 Concentration Data'!K110-'CO2 Concentration Data'!$N$2</f>
        <v>409.67559583796418</v>
      </c>
      <c r="J110">
        <f t="shared" si="10"/>
        <v>8.8092166666666643</v>
      </c>
      <c r="K110">
        <f t="shared" si="11"/>
        <v>0.81220869855413336</v>
      </c>
      <c r="L110">
        <f t="shared" si="12"/>
        <v>1.9624183863093807</v>
      </c>
      <c r="M110">
        <f t="shared" si="13"/>
        <v>0.86955289417513582</v>
      </c>
    </row>
    <row r="111" spans="1:13" x14ac:dyDescent="0.25">
      <c r="A111">
        <f>'CO2 Concentration Data'!A111/60000</f>
        <v>18.975783333333332</v>
      </c>
      <c r="C111">
        <f>'CO2 Concentration Data'!G111</f>
        <v>592.18444731808393</v>
      </c>
      <c r="D111">
        <f>'CO2 Concentration Data'!H111</f>
        <v>889.91659284266791</v>
      </c>
      <c r="E111">
        <f>'CO2 Concentration Data'!I111</f>
        <v>592.73985230646474</v>
      </c>
      <c r="F111">
        <f>'CO2 Concentration Data'!K111-'CO2 Concentration Data'!$N$2</f>
        <v>409.96151576381408</v>
      </c>
      <c r="J111">
        <f t="shared" si="10"/>
        <v>8.8924333333333365</v>
      </c>
      <c r="K111">
        <f t="shared" si="11"/>
        <v>0.79514695822317949</v>
      </c>
      <c r="L111">
        <f t="shared" si="12"/>
        <v>1.9881999292639112</v>
      </c>
      <c r="M111">
        <f t="shared" si="13"/>
        <v>0.86764362213834856</v>
      </c>
    </row>
    <row r="112" spans="1:13" x14ac:dyDescent="0.25">
      <c r="A112">
        <f>'CO2 Concentration Data'!A112/60000</f>
        <v>19.059216666666668</v>
      </c>
      <c r="C112">
        <f>'CO2 Concentration Data'!G112</f>
        <v>597.20817337978053</v>
      </c>
      <c r="D112">
        <f>'CO2 Concentration Data'!H112</f>
        <v>910.76489841291084</v>
      </c>
      <c r="E112">
        <f>'CO2 Concentration Data'!I112</f>
        <v>592.13524426939432</v>
      </c>
      <c r="F112">
        <f>'CO2 Concentration Data'!K112-'CO2 Concentration Data'!$N$2</f>
        <v>409.98291134147325</v>
      </c>
      <c r="J112">
        <f t="shared" si="10"/>
        <v>8.9757999999999996</v>
      </c>
      <c r="K112">
        <f t="shared" si="11"/>
        <v>0.86505064116979991</v>
      </c>
      <c r="L112">
        <f t="shared" si="12"/>
        <v>1.983360567287743</v>
      </c>
      <c r="M112">
        <f t="shared" si="13"/>
        <v>0.82249546600034396</v>
      </c>
    </row>
    <row r="113" spans="1:13" x14ac:dyDescent="0.25">
      <c r="A113">
        <f>'CO2 Concentration Data'!A113/60000</f>
        <v>19.142516666666666</v>
      </c>
      <c r="C113">
        <f>'CO2 Concentration Data'!G113</f>
        <v>609.10431714726485</v>
      </c>
      <c r="D113">
        <f>'CO2 Concentration Data'!H113</f>
        <v>900.1379084133963</v>
      </c>
      <c r="E113">
        <f>'CO2 Concentration Data'!I113</f>
        <v>610.87869804676563</v>
      </c>
      <c r="F113">
        <f>'CO2 Concentration Data'!K113-'CO2 Concentration Data'!$N$2</f>
        <v>410.01403228779753</v>
      </c>
      <c r="J113">
        <f t="shared" si="10"/>
        <v>9.0591666666666697</v>
      </c>
      <c r="K113">
        <f t="shared" si="11"/>
        <v>0.86014748623142212</v>
      </c>
      <c r="L113">
        <f t="shared" si="12"/>
        <v>1.9588443844809158</v>
      </c>
      <c r="M113">
        <f t="shared" si="13"/>
        <v>0.83134423692060422</v>
      </c>
    </row>
    <row r="114" spans="1:13" x14ac:dyDescent="0.25">
      <c r="A114">
        <f>'CO2 Concentration Data'!A114/60000</f>
        <v>19.225766666666665</v>
      </c>
      <c r="C114">
        <f>'CO2 Concentration Data'!G114</f>
        <v>596.12306092886547</v>
      </c>
      <c r="D114">
        <f>'CO2 Concentration Data'!H114</f>
        <v>890.15990177609012</v>
      </c>
      <c r="E114">
        <f>'CO2 Concentration Data'!I114</f>
        <v>607.55323291724062</v>
      </c>
      <c r="F114">
        <f>'CO2 Concentration Data'!K114-'CO2 Concentration Data'!$N$2</f>
        <v>409.94012154767921</v>
      </c>
      <c r="J114">
        <f t="shared" si="10"/>
        <v>9.1424999999999983</v>
      </c>
      <c r="K114">
        <f t="shared" si="11"/>
        <v>0.76675423736951853</v>
      </c>
      <c r="L114">
        <f t="shared" si="12"/>
        <v>1.938334473944878</v>
      </c>
      <c r="M114">
        <f t="shared" si="13"/>
        <v>0.90916307286937981</v>
      </c>
    </row>
    <row r="115" spans="1:13" x14ac:dyDescent="0.25">
      <c r="A115">
        <f>'CO2 Concentration Data'!A115/60000</f>
        <v>19.309166666666666</v>
      </c>
      <c r="C115">
        <f>'CO2 Concentration Data'!G115</f>
        <v>573.49627317821137</v>
      </c>
      <c r="D115">
        <f>'CO2 Concentration Data'!H115</f>
        <v>913.64477070191219</v>
      </c>
      <c r="E115">
        <f>'CO2 Concentration Data'!I115</f>
        <v>605.33632334513413</v>
      </c>
      <c r="F115">
        <f>'CO2 Concentration Data'!K115-'CO2 Concentration Data'!$N$2</f>
        <v>410.00430789164977</v>
      </c>
      <c r="J115">
        <f t="shared" si="10"/>
        <v>9.2258166666666668</v>
      </c>
      <c r="K115">
        <f t="shared" si="11"/>
        <v>0.83691123979607451</v>
      </c>
      <c r="L115">
        <f t="shared" si="12"/>
        <v>1.951948152471948</v>
      </c>
      <c r="M115">
        <f t="shared" si="13"/>
        <v>0.94405468215925603</v>
      </c>
    </row>
    <row r="116" spans="1:13" x14ac:dyDescent="0.25">
      <c r="A116">
        <f>'CO2 Concentration Data'!A116/60000</f>
        <v>19.392516666666666</v>
      </c>
      <c r="C116">
        <f>'CO2 Concentration Data'!G116</f>
        <v>588.88892433656861</v>
      </c>
      <c r="D116">
        <f>'CO2 Concentration Data'!H116</f>
        <v>933.39789808898797</v>
      </c>
      <c r="E116">
        <f>'CO2 Concentration Data'!I116</f>
        <v>612.4910701217575</v>
      </c>
      <c r="F116">
        <f>'CO2 Concentration Data'!K116-'CO2 Concentration Data'!$N$2</f>
        <v>410.01403228779753</v>
      </c>
      <c r="J116">
        <f t="shared" si="10"/>
        <v>9.309116666666668</v>
      </c>
      <c r="K116">
        <f t="shared" si="11"/>
        <v>0.80456270342594538</v>
      </c>
      <c r="L116">
        <f t="shared" si="12"/>
        <v>1.9630004305065702</v>
      </c>
      <c r="M116">
        <f t="shared" si="13"/>
        <v>0.90750414202067453</v>
      </c>
    </row>
    <row r="117" spans="1:13" x14ac:dyDescent="0.25">
      <c r="A117">
        <f>'CO2 Concentration Data'!A117/60000</f>
        <v>19.475783333333332</v>
      </c>
      <c r="C117">
        <f>'CO2 Concentration Data'!G117</f>
        <v>598.97652189908456</v>
      </c>
      <c r="D117">
        <f>'CO2 Concentration Data'!H117</f>
        <v>937.1700626736199</v>
      </c>
      <c r="E117">
        <f>'CO2 Concentration Data'!I117</f>
        <v>618.03345490052561</v>
      </c>
      <c r="F117">
        <f>'CO2 Concentration Data'!K117-'CO2 Concentration Data'!$N$2</f>
        <v>410.00430653012535</v>
      </c>
      <c r="J117">
        <f t="shared" si="10"/>
        <v>9.3924833333333311</v>
      </c>
      <c r="K117">
        <f t="shared" si="11"/>
        <v>0.77413709919804541</v>
      </c>
      <c r="L117">
        <f t="shared" si="12"/>
        <v>1.9540764397963153</v>
      </c>
      <c r="M117">
        <f t="shared" si="13"/>
        <v>0.87123783938029276</v>
      </c>
    </row>
    <row r="118" spans="1:13" x14ac:dyDescent="0.25">
      <c r="A118">
        <f>'CO2 Concentration Data'!A118/60000</f>
        <v>19.559799999999999</v>
      </c>
      <c r="C118">
        <f>'CO2 Concentration Data'!G118</f>
        <v>587.56263782856092</v>
      </c>
      <c r="D118">
        <f>'CO2 Concentration Data'!H118</f>
        <v>905.8975515890163</v>
      </c>
      <c r="E118">
        <f>'CO2 Concentration Data'!I118</f>
        <v>599.2899910460178</v>
      </c>
      <c r="F118">
        <f>'CO2 Concentration Data'!K118-'CO2 Concentration Data'!$N$2</f>
        <v>409.89927464917923</v>
      </c>
      <c r="J118">
        <f t="shared" si="10"/>
        <v>9.4758666666666684</v>
      </c>
      <c r="K118">
        <f t="shared" si="11"/>
        <v>0.83915104515736294</v>
      </c>
      <c r="L118">
        <f t="shared" si="12"/>
        <v>1.9451254004677834</v>
      </c>
      <c r="M118">
        <f t="shared" si="13"/>
        <v>0.90117410356909133</v>
      </c>
    </row>
    <row r="119" spans="1:13" x14ac:dyDescent="0.25">
      <c r="A119">
        <f>'CO2 Concentration Data'!A119/60000</f>
        <v>19.64245</v>
      </c>
      <c r="C119">
        <f>'CO2 Concentration Data'!G119</f>
        <v>587.32150798008047</v>
      </c>
      <c r="D119">
        <f>'CO2 Concentration Data'!H119</f>
        <v>944.71439589897886</v>
      </c>
      <c r="E119">
        <f>'CO2 Concentration Data'!I119</f>
        <v>600.39848614061714</v>
      </c>
      <c r="F119">
        <f>'CO2 Concentration Data'!K119-'CO2 Concentration Data'!$N$2</f>
        <v>410.0996128479029</v>
      </c>
      <c r="J119">
        <f t="shared" si="10"/>
        <v>9.5592166666666643</v>
      </c>
      <c r="K119">
        <f t="shared" si="11"/>
        <v>0.86841783650607551</v>
      </c>
      <c r="L119">
        <f t="shared" si="12"/>
        <v>1.925043366969285</v>
      </c>
      <c r="M119">
        <f t="shared" si="13"/>
        <v>0.86402834987992316</v>
      </c>
    </row>
    <row r="120" spans="1:13" x14ac:dyDescent="0.25">
      <c r="A120">
        <f>'CO2 Concentration Data'!A120/60000</f>
        <v>19.725833333333334</v>
      </c>
      <c r="C120">
        <f>'CO2 Concentration Data'!G120</f>
        <v>591.74238128782292</v>
      </c>
      <c r="D120">
        <f>'CO2 Concentration Data'!H120</f>
        <v>937.37285121486912</v>
      </c>
      <c r="E120">
        <f>'CO2 Concentration Data'!I120</f>
        <v>586.59279902780725</v>
      </c>
      <c r="F120">
        <f>'CO2 Concentration Data'!K120-'CO2 Concentration Data'!$N$2</f>
        <v>410.13267824554913</v>
      </c>
      <c r="J120">
        <f t="shared" si="10"/>
        <v>9.6424999999999983</v>
      </c>
      <c r="K120">
        <f t="shared" si="11"/>
        <v>0.7733904413563143</v>
      </c>
      <c r="L120">
        <f t="shared" si="12"/>
        <v>1.9269971591816082</v>
      </c>
      <c r="M120">
        <f t="shared" si="13"/>
        <v>0.86001050926632905</v>
      </c>
    </row>
    <row r="121" spans="1:13" x14ac:dyDescent="0.25">
      <c r="A121">
        <f>'CO2 Concentration Data'!A121/60000</f>
        <v>19.809116666666668</v>
      </c>
      <c r="C121">
        <f>'CO2 Concentration Data'!G121</f>
        <v>571.72792465890734</v>
      </c>
      <c r="D121">
        <f>'CO2 Concentration Data'!H121</f>
        <v>950.23073014117676</v>
      </c>
      <c r="E121">
        <f>'CO2 Concentration Data'!I121</f>
        <v>585.48431401034441</v>
      </c>
      <c r="F121">
        <f>'CO2 Concentration Data'!K121-'CO2 Concentration Data'!$N$2</f>
        <v>410.02764636460302</v>
      </c>
      <c r="J121">
        <f t="shared" si="10"/>
        <v>9.7257999999999996</v>
      </c>
      <c r="K121">
        <f t="shared" si="11"/>
        <v>0.73895577660197898</v>
      </c>
      <c r="L121">
        <f t="shared" si="12"/>
        <v>2.0157529631604691</v>
      </c>
      <c r="M121">
        <f t="shared" si="13"/>
        <v>0.81520645525337954</v>
      </c>
    </row>
    <row r="122" spans="1:13" x14ac:dyDescent="0.25">
      <c r="A122">
        <f>'CO2 Concentration Data'!A122/60000</f>
        <v>19.892499999999998</v>
      </c>
      <c r="C122">
        <f>'CO2 Concentration Data'!G122</f>
        <v>575.70668772777628</v>
      </c>
      <c r="D122">
        <f>'CO2 Concentration Data'!H122</f>
        <v>950.920233895558</v>
      </c>
      <c r="E122">
        <f>'CO2 Concentration Data'!I122</f>
        <v>580.5465372686466</v>
      </c>
      <c r="F122">
        <f>'CO2 Concentration Data'!K122-'CO2 Concentration Data'!$N$2</f>
        <v>410.00625098144735</v>
      </c>
      <c r="J122">
        <f t="shared" si="10"/>
        <v>9.809199999999997</v>
      </c>
      <c r="K122">
        <f t="shared" si="11"/>
        <v>0.72882547326413594</v>
      </c>
      <c r="L122">
        <f t="shared" si="12"/>
        <v>2.0546058805585421</v>
      </c>
      <c r="M122">
        <f t="shared" si="13"/>
        <v>0.90414663990188127</v>
      </c>
    </row>
    <row r="123" spans="1:13" x14ac:dyDescent="0.25">
      <c r="A123">
        <f>'CO2 Concentration Data'!A123/60000</f>
        <v>19.975766666666665</v>
      </c>
      <c r="C123">
        <f>'CO2 Concentration Data'!G123</f>
        <v>595.03790426933813</v>
      </c>
      <c r="D123">
        <f>'CO2 Concentration Data'!H123</f>
        <v>932.9516992119336</v>
      </c>
      <c r="E123">
        <f>'CO2 Concentration Data'!I123</f>
        <v>602.61545617554282</v>
      </c>
      <c r="F123">
        <f>'CO2 Concentration Data'!K123-'CO2 Concentration Data'!$N$2</f>
        <v>409.95373562448475</v>
      </c>
      <c r="J123">
        <f t="shared" si="10"/>
        <v>9.89255</v>
      </c>
      <c r="K123">
        <f t="shared" si="11"/>
        <v>0.72962700566257999</v>
      </c>
      <c r="L123">
        <f t="shared" si="12"/>
        <v>1.9844476835944973</v>
      </c>
      <c r="M123">
        <f t="shared" si="13"/>
        <v>0.91769320049053305</v>
      </c>
    </row>
    <row r="124" spans="1:13" x14ac:dyDescent="0.25">
      <c r="A124">
        <f>'CO2 Concentration Data'!A124/60000</f>
        <v>20.059066666666666</v>
      </c>
      <c r="C124">
        <f>'CO2 Concentration Data'!G124</f>
        <v>594.79677442085767</v>
      </c>
      <c r="D124">
        <f>'CO2 Concentration Data'!H124</f>
        <v>905.00525523729061</v>
      </c>
      <c r="E124">
        <f>'CO2 Concentration Data'!I124</f>
        <v>615.31265827088998</v>
      </c>
      <c r="F124">
        <f>'CO2 Concentration Data'!K124-'CO2 Concentration Data'!$N$2</f>
        <v>409.62308048100152</v>
      </c>
    </row>
    <row r="125" spans="1:13" x14ac:dyDescent="0.25">
      <c r="A125">
        <f>'CO2 Concentration Data'!A125/60000</f>
        <v>20.142399999999999</v>
      </c>
      <c r="C125">
        <f>'CO2 Concentration Data'!G125</f>
        <v>594.1537320191685</v>
      </c>
      <c r="D125">
        <f>'CO2 Concentration Data'!H125</f>
        <v>909.87260611728038</v>
      </c>
      <c r="E125">
        <f>'CO2 Concentration Data'!I125</f>
        <v>600.90236312100978</v>
      </c>
      <c r="F125">
        <f>'CO2 Concentration Data'!K125-'CO2 Concentration Data'!$N$2</f>
        <v>409.46358781925346</v>
      </c>
    </row>
    <row r="126" spans="1:13" x14ac:dyDescent="0.25">
      <c r="A126">
        <f>'CO2 Concentration Data'!A126/60000</f>
        <v>20.225783333333332</v>
      </c>
      <c r="C126">
        <f>'CO2 Concentration Data'!G126</f>
        <v>589.9740327685189</v>
      </c>
      <c r="D126">
        <f>'CO2 Concentration Data'!H126</f>
        <v>932.50560173726228</v>
      </c>
      <c r="E126">
        <f>'CO2 Concentration Data'!I126</f>
        <v>591.0267491747951</v>
      </c>
      <c r="F126">
        <f>'CO2 Concentration Data'!K126-'CO2 Concentration Data'!$N$2</f>
        <v>409.36633607763662</v>
      </c>
    </row>
    <row r="127" spans="1:13" x14ac:dyDescent="0.25">
      <c r="A127">
        <f>'CO2 Concentration Data'!A127/60000</f>
        <v>20.309200000000001</v>
      </c>
      <c r="C127">
        <f>'CO2 Concentration Data'!G127</f>
        <v>595.03790426933813</v>
      </c>
      <c r="D127">
        <f>'CO2 Concentration Data'!H127</f>
        <v>941.38842613530596</v>
      </c>
      <c r="E127">
        <f>'CO2 Concentration Data'!I127</f>
        <v>595.46070939891945</v>
      </c>
      <c r="F127">
        <f>'CO2 Concentration Data'!K127-'CO2 Concentration Data'!$N$2</f>
        <v>409.01622961331259</v>
      </c>
      <c r="K127" s="2">
        <f>AVERAGE(K3:K123)</f>
        <v>0.81015449889388147</v>
      </c>
      <c r="L127" s="2">
        <f t="shared" ref="L127:M127" si="14">AVERAGE(L3:L123)</f>
        <v>1.925761243812095</v>
      </c>
      <c r="M127" s="2">
        <f t="shared" si="14"/>
        <v>0.84675485333299638</v>
      </c>
    </row>
    <row r="128" spans="1:13" x14ac:dyDescent="0.25">
      <c r="A128">
        <f>'CO2 Concentration Data'!A128/60000</f>
        <v>20.392833333333332</v>
      </c>
      <c r="C128">
        <f>'CO2 Concentration Data'!G128</f>
        <v>599.41858391038068</v>
      </c>
      <c r="D128">
        <f>'CO2 Concentration Data'!H128</f>
        <v>947.5942641318851</v>
      </c>
      <c r="E128">
        <f>'CO2 Concentration Data'!I128</f>
        <v>602.61545617554282</v>
      </c>
      <c r="F128">
        <f>'CO2 Concentration Data'!K128-'CO2 Concentration Data'!$N$2</f>
        <v>408.69724428981641</v>
      </c>
    </row>
    <row r="129" spans="1:6" x14ac:dyDescent="0.25">
      <c r="A129">
        <f>'CO2 Concentration Data'!A129/60000</f>
        <v>20.475783333333332</v>
      </c>
      <c r="C129">
        <f>'CO2 Concentration Data'!G129</f>
        <v>589.9740327685189</v>
      </c>
      <c r="D129">
        <f>'CO2 Concentration Data'!H129</f>
        <v>974.20221693384337</v>
      </c>
      <c r="E129">
        <f>'CO2 Concentration Data'!I129</f>
        <v>612.4910701217575</v>
      </c>
      <c r="F129">
        <f>'CO2 Concentration Data'!K129-'CO2 Concentration Data'!$N$2</f>
        <v>408.04760265581615</v>
      </c>
    </row>
    <row r="130" spans="1:6" x14ac:dyDescent="0.25">
      <c r="A130">
        <f>'CO2 Concentration Data'!A130/60000</f>
        <v>20.559100000000001</v>
      </c>
      <c r="C130">
        <f>'CO2 Concentration Data'!G130</f>
        <v>600.50369636129562</v>
      </c>
      <c r="D130">
        <f>'CO2 Concentration Data'!H130</f>
        <v>952.46161501187476</v>
      </c>
      <c r="E130">
        <f>'CO2 Concentration Data'!I130</f>
        <v>614.70805023381979</v>
      </c>
      <c r="F130">
        <f>'CO2 Concentration Data'!K130-'CO2 Concentration Data'!$N$2</f>
        <v>407.58079468506236</v>
      </c>
    </row>
    <row r="131" spans="1:6" x14ac:dyDescent="0.25">
      <c r="A131">
        <f>'CO2 Concentration Data'!A131/60000</f>
        <v>20.642416666666666</v>
      </c>
      <c r="C131">
        <f>'CO2 Concentration Data'!G131</f>
        <v>601.82998286930354</v>
      </c>
      <c r="D131">
        <f>'CO2 Concentration Data'!H131</f>
        <v>940.49612978358027</v>
      </c>
      <c r="E131">
        <f>'CO2 Concentration Data'!I131</f>
        <v>603.11934323307185</v>
      </c>
      <c r="F131">
        <f>'CO2 Concentration Data'!K131-'CO2 Concentration Data'!$N$2</f>
        <v>406.90003307725516</v>
      </c>
    </row>
    <row r="132" spans="1:6" x14ac:dyDescent="0.25">
      <c r="A132">
        <f>'CO2 Concentration Data'!A132/60000</f>
        <v>20.725766666666665</v>
      </c>
      <c r="C132">
        <f>'CO2 Concentration Data'!G132</f>
        <v>609.94829573073469</v>
      </c>
      <c r="D132">
        <f>'CO2 Concentration Data'!H132</f>
        <v>941.14501985559639</v>
      </c>
      <c r="E132">
        <f>'CO2 Concentration Data'!I132</f>
        <v>611.38258510429466</v>
      </c>
      <c r="F132">
        <f>'CO2 Concentration Data'!K132-'CO2 Concentration Data'!$N$2</f>
        <v>406.32624760721251</v>
      </c>
    </row>
    <row r="133" spans="1:6" x14ac:dyDescent="0.25">
      <c r="A133">
        <f>'CO2 Concentration Data'!A133/60000</f>
        <v>20.809100000000001</v>
      </c>
      <c r="C133">
        <f>'CO2 Concentration Data'!G133</f>
        <v>607.33596460899605</v>
      </c>
      <c r="D133">
        <f>'CO2 Concentration Data'!H133</f>
        <v>955.54417849583797</v>
      </c>
      <c r="E133">
        <f>'CO2 Concentration Data'!I133</f>
        <v>611.98719314136497</v>
      </c>
      <c r="F133">
        <f>'CO2 Concentration Data'!K133-'CO2 Concentration Data'!$N$2</f>
        <v>405.63381501239735</v>
      </c>
    </row>
    <row r="134" spans="1:6" x14ac:dyDescent="0.25">
      <c r="A134">
        <f>'CO2 Concentration Data'!A134/60000</f>
        <v>20.892416666666666</v>
      </c>
      <c r="C134">
        <f>'CO2 Concentration Data'!G134</f>
        <v>596.12306092886547</v>
      </c>
      <c r="D134">
        <f>'CO2 Concentration Data'!H134</f>
        <v>965.76558735675849</v>
      </c>
      <c r="E134">
        <f>'CO2 Concentration Data'!I134</f>
        <v>611.98719314136497</v>
      </c>
      <c r="F134">
        <f>'CO2 Concentration Data'!K134-'CO2 Concentration Data'!$N$2</f>
        <v>405.01723877604326</v>
      </c>
    </row>
    <row r="135" spans="1:6" x14ac:dyDescent="0.25">
      <c r="A135">
        <f>'CO2 Concentration Data'!A135/60000</f>
        <v>20.975750000000001</v>
      </c>
      <c r="C135">
        <f>'CO2 Concentration Data'!G135</f>
        <v>616.98145193263849</v>
      </c>
      <c r="D135">
        <f>'CO2 Concentration Data'!H135</f>
        <v>960.20873677848306</v>
      </c>
      <c r="E135">
        <f>'CO2 Concentration Data'!I135</f>
        <v>614.20417325342714</v>
      </c>
      <c r="F135">
        <f>'CO2 Concentration Data'!K135-'CO2 Concentration Data'!$N$2</f>
        <v>404.40066370671013</v>
      </c>
    </row>
    <row r="136" spans="1:6" x14ac:dyDescent="0.25">
      <c r="A136">
        <f>'CO2 Concentration Data'!A136/60000</f>
        <v>21.059616666666667</v>
      </c>
      <c r="C136">
        <f>'CO2 Concentration Data'!G136</f>
        <v>602.27204488059965</v>
      </c>
      <c r="D136">
        <f>'CO2 Concentration Data'!H136</f>
        <v>937.1700626736199</v>
      </c>
      <c r="E136">
        <f>'CO2 Concentration Data'!I136</f>
        <v>620.25043501258779</v>
      </c>
      <c r="F136">
        <f>'CO2 Concentration Data'!K136-'CO2 Concentration Data'!$N$2</f>
        <v>403.76269305971772</v>
      </c>
    </row>
    <row r="137" spans="1:6" x14ac:dyDescent="0.25">
      <c r="A137">
        <f>'CO2 Concentration Data'!A137/60000</f>
        <v>21.142433333333333</v>
      </c>
      <c r="C137">
        <f>'CO2 Concentration Data'!G137</f>
        <v>620.07609097891509</v>
      </c>
      <c r="D137">
        <f>'CO2 Concentration Data'!H137</f>
        <v>944.47108290946142</v>
      </c>
      <c r="E137">
        <f>'CO2 Concentration Data'!I137</f>
        <v>616.92503034588185</v>
      </c>
      <c r="F137">
        <f>'CO2 Concentration Data'!K137-'CO2 Concentration Data'!$N$2</f>
        <v>403.23169855049002</v>
      </c>
    </row>
    <row r="138" spans="1:6" x14ac:dyDescent="0.25">
      <c r="A138">
        <f>'CO2 Concentration Data'!A138/60000</f>
        <v>21.225750000000001</v>
      </c>
      <c r="C138">
        <f>'CO2 Concentration Data'!G138</f>
        <v>603.59833138860745</v>
      </c>
      <c r="D138">
        <f>'CO2 Concentration Data'!H138</f>
        <v>970.87624717017047</v>
      </c>
      <c r="E138">
        <f>'CO2 Concentration Data'!I138</f>
        <v>638.99394925277818</v>
      </c>
      <c r="F138">
        <f>'CO2 Concentration Data'!K138-'CO2 Concentration Data'!$N$2</f>
        <v>402.94383320080073</v>
      </c>
    </row>
    <row r="139" spans="1:6" x14ac:dyDescent="0.25">
      <c r="A139">
        <f>'CO2 Concentration Data'!A139/60000</f>
        <v>21.309083333333334</v>
      </c>
      <c r="C139">
        <f>'CO2 Concentration Data'!G139</f>
        <v>622.04537567999967</v>
      </c>
      <c r="D139">
        <f>'CO2 Concentration Data'!H139</f>
        <v>983.04452093971418</v>
      </c>
      <c r="E139">
        <f>'CO2 Concentration Data'!I139</f>
        <v>624.68438515957564</v>
      </c>
      <c r="F139">
        <f>'CO2 Concentration Data'!K139-'CO2 Concentration Data'!$N$2</f>
        <v>402.72987859122975</v>
      </c>
    </row>
    <row r="140" spans="1:6" x14ac:dyDescent="0.25">
      <c r="A140">
        <f>'CO2 Concentration Data'!A140/60000</f>
        <v>21.392433333333333</v>
      </c>
      <c r="C140">
        <f>'CO2 Concentration Data'!G140</f>
        <v>606.89385437012265</v>
      </c>
      <c r="D140">
        <f>'CO2 Concentration Data'!H140</f>
        <v>967.10408258553855</v>
      </c>
      <c r="E140">
        <f>'CO2 Concentration Data'!I140</f>
        <v>602.01084813847262</v>
      </c>
      <c r="F140">
        <f>'CO2 Concentration Data'!K140-'CO2 Concentration Data'!$N$2</f>
        <v>402.48480536937637</v>
      </c>
    </row>
    <row r="141" spans="1:6" x14ac:dyDescent="0.25">
      <c r="A141">
        <f>'CO2 Concentration Data'!A141/60000</f>
        <v>21.475766666666665</v>
      </c>
      <c r="C141">
        <f>'CO2 Concentration Data'!G141</f>
        <v>613.68592895112329</v>
      </c>
      <c r="D141">
        <f>'CO2 Concentration Data'!H141</f>
        <v>964.4269988377863</v>
      </c>
      <c r="E141">
        <f>'CO2 Concentration Data'!I141</f>
        <v>616.42114328835282</v>
      </c>
      <c r="F141">
        <f>'CO2 Concentration Data'!K141-'CO2 Concentration Data'!$N$2</f>
        <v>402.33698252761536</v>
      </c>
    </row>
    <row r="142" spans="1:6" x14ac:dyDescent="0.25">
      <c r="A142">
        <f>'CO2 Concentration Data'!A142/60000</f>
        <v>21.560866666666666</v>
      </c>
      <c r="C142">
        <f>'CO2 Concentration Data'!G142</f>
        <v>625.58207673757238</v>
      </c>
      <c r="D142">
        <f>'CO2 Concentration Data'!H142</f>
        <v>979.51576263479205</v>
      </c>
      <c r="E142">
        <f>'CO2 Concentration Data'!I142</f>
        <v>622.46741512465007</v>
      </c>
      <c r="F142">
        <f>'CO2 Concentration Data'!K142-'CO2 Concentration Data'!$N$2</f>
        <v>402.17748986586724</v>
      </c>
    </row>
    <row r="143" spans="1:6" x14ac:dyDescent="0.25">
      <c r="A143">
        <f>'CO2 Concentration Data'!A143/60000</f>
        <v>21.642466666666667</v>
      </c>
      <c r="C143">
        <f>'CO2 Concentration Data'!G143</f>
        <v>617.42356619047666</v>
      </c>
      <c r="D143">
        <f>'CO2 Concentration Data'!H143</f>
        <v>971.72802312972328</v>
      </c>
      <c r="E143">
        <f>'CO2 Concentration Data'!I143</f>
        <v>607.04941639966728</v>
      </c>
      <c r="F143">
        <f>'CO2 Concentration Data'!K143-'CO2 Concentration Data'!$N$2</f>
        <v>402.25140177300642</v>
      </c>
    </row>
    <row r="144" spans="1:6" x14ac:dyDescent="0.25">
      <c r="A144">
        <f>'CO2 Concentration Data'!A144/60000</f>
        <v>21.725750000000001</v>
      </c>
      <c r="C144">
        <f>'CO2 Concentration Data'!G144</f>
        <v>618.30773844064629</v>
      </c>
      <c r="D144">
        <f>'CO2 Concentration Data'!H144</f>
        <v>936.723961142853</v>
      </c>
      <c r="E144">
        <f>'CO2 Concentration Data'!I144</f>
        <v>621.86280708757965</v>
      </c>
      <c r="F144">
        <f>'CO2 Concentration Data'!K144-'CO2 Concentration Data'!$N$2</f>
        <v>402.43229001241377</v>
      </c>
    </row>
    <row r="145" spans="1:6" x14ac:dyDescent="0.25">
      <c r="A145">
        <f>'CO2 Concentration Data'!A145/60000</f>
        <v>21.809100000000001</v>
      </c>
      <c r="C145">
        <f>'CO2 Concentration Data'!G145</f>
        <v>602.71415511947305</v>
      </c>
      <c r="D145">
        <f>'CO2 Concentration Data'!H145</f>
        <v>962.19621131337601</v>
      </c>
      <c r="E145">
        <f>'CO2 Concentration Data'!I145</f>
        <v>624.07977712250533</v>
      </c>
      <c r="F145">
        <f>'CO2 Concentration Data'!K145-'CO2 Concentration Data'!$N$2</f>
        <v>402.62484787730455</v>
      </c>
    </row>
    <row r="146" spans="1:6" x14ac:dyDescent="0.25">
      <c r="A146">
        <f>'CO2 Concentration Data'!A146/60000</f>
        <v>21.892900000000001</v>
      </c>
      <c r="C146">
        <f>'CO2 Concentration Data'!G146</f>
        <v>604.92456966903808</v>
      </c>
      <c r="D146">
        <f>'CO2 Concentration Data'!H146</f>
        <v>961.99342277212668</v>
      </c>
      <c r="E146">
        <f>'CO2 Concentration Data'!I146</f>
        <v>626.80057375214085</v>
      </c>
      <c r="F146">
        <f>'CO2 Concentration Data'!K146-'CO2 Concentration Data'!$N$2</f>
        <v>402.6559690181324</v>
      </c>
    </row>
    <row r="147" spans="1:6" x14ac:dyDescent="0.25">
      <c r="A147">
        <f>'CO2 Concentration Data'!A147/60000</f>
        <v>21.975750000000001</v>
      </c>
      <c r="C147">
        <f>'CO2 Concentration Data'!G147</f>
        <v>604.92456966903808</v>
      </c>
      <c r="D147">
        <f>'CO2 Concentration Data'!H147</f>
        <v>980.16465270680794</v>
      </c>
      <c r="E147">
        <f>'CO2 Concentration Data'!I147</f>
        <v>615.31265827088998</v>
      </c>
      <c r="F147">
        <f>'CO2 Concentration Data'!K147-'CO2 Concentration Data'!$N$2</f>
        <v>402.69875997894724</v>
      </c>
    </row>
    <row r="148" spans="1:6" x14ac:dyDescent="0.25">
      <c r="A148">
        <f>'CO2 Concentration Data'!A148/60000</f>
        <v>22.059133333333332</v>
      </c>
      <c r="C148">
        <f>'CO2 Concentration Data'!G148</f>
        <v>594.35471240956156</v>
      </c>
      <c r="D148">
        <f>'CO2 Concentration Data'!H148</f>
        <v>972.62031948144897</v>
      </c>
      <c r="E148">
        <f>'CO2 Concentration Data'!I148</f>
        <v>619.64582697551737</v>
      </c>
      <c r="F148">
        <f>'CO2 Concentration Data'!K148-'CO2 Concentration Data'!$N$2</f>
        <v>402.78239647673763</v>
      </c>
    </row>
    <row r="149" spans="1:6" x14ac:dyDescent="0.25">
      <c r="A149">
        <f>'CO2 Concentration Data'!A149/60000</f>
        <v>22.142433333333333</v>
      </c>
      <c r="C149">
        <f>'CO2 Concentration Data'!G149</f>
        <v>598.97652189908456</v>
      </c>
      <c r="D149">
        <f>'CO2 Concentration Data'!H149</f>
        <v>976.39248406608078</v>
      </c>
      <c r="E149">
        <f>'CO2 Concentration Data'!I149</f>
        <v>616.42114328835282</v>
      </c>
      <c r="F149">
        <f>'CO2 Concentration Data'!K149-'CO2 Concentration Data'!$N$2</f>
        <v>402.92049375533009</v>
      </c>
    </row>
    <row r="150" spans="1:6" x14ac:dyDescent="0.25">
      <c r="A150">
        <f>'CO2 Concentration Data'!A150/60000</f>
        <v>22.22645</v>
      </c>
      <c r="C150">
        <f>'CO2 Concentration Data'!G150</f>
        <v>601.82998286930354</v>
      </c>
      <c r="D150">
        <f>'CO2 Concentration Data'!H150</f>
        <v>985.47819435166139</v>
      </c>
      <c r="E150">
        <f>'CO2 Concentration Data'!I150</f>
        <v>603.11934323307185</v>
      </c>
      <c r="F150">
        <f>'CO2 Concentration Data'!K150-'CO2 Concentration Data'!$N$2</f>
        <v>402.69876017345064</v>
      </c>
    </row>
    <row r="151" spans="1:6" x14ac:dyDescent="0.25">
      <c r="A151">
        <f>'CO2 Concentration Data'!A151/60000</f>
        <v>22.309083333333334</v>
      </c>
      <c r="C151">
        <f>'CO2 Concentration Data'!G151</f>
        <v>605.36668392687625</v>
      </c>
      <c r="D151">
        <f>'CO2 Concentration Data'!H151</f>
        <v>984.18022357114955</v>
      </c>
      <c r="E151">
        <f>'CO2 Concentration Data'!I151</f>
        <v>605.33632334513413</v>
      </c>
      <c r="F151">
        <f>'CO2 Concentration Data'!K151-'CO2 Concentration Data'!$N$2</f>
        <v>402.50620211405635</v>
      </c>
    </row>
    <row r="152" spans="1:6" x14ac:dyDescent="0.25">
      <c r="A152">
        <f>'CO2 Concentration Data'!A152/60000</f>
        <v>22.393266666666666</v>
      </c>
      <c r="C152">
        <f>'CO2 Concentration Data'!G152</f>
        <v>606.89385437012265</v>
      </c>
      <c r="D152">
        <f>'CO2 Concentration Data'!H152</f>
        <v>976.18969552483145</v>
      </c>
      <c r="E152">
        <f>'CO2 Concentration Data'!I152</f>
        <v>622.46741512465007</v>
      </c>
      <c r="F152">
        <f>'CO2 Concentration Data'!K152-'CO2 Concentration Data'!$N$2</f>
        <v>402.50620211405635</v>
      </c>
    </row>
    <row r="153" spans="1:6" x14ac:dyDescent="0.25">
      <c r="A153">
        <f>'CO2 Concentration Data'!A153/60000</f>
        <v>22.475733333333334</v>
      </c>
      <c r="C153">
        <f>'CO2 Concentration Data'!G153</f>
        <v>621.8443952896065</v>
      </c>
      <c r="D153">
        <f>'CO2 Concentration Data'!H153</f>
        <v>996.59190362040306</v>
      </c>
      <c r="E153">
        <f>'CO2 Concentration Data'!I153</f>
        <v>628.51373734662968</v>
      </c>
      <c r="F153">
        <f>'CO2 Concentration Data'!K153-'CO2 Concentration Data'!$N$2</f>
        <v>402.53926731719912</v>
      </c>
    </row>
    <row r="154" spans="1:6" x14ac:dyDescent="0.25">
      <c r="A154">
        <f>'CO2 Concentration Data'!A154/60000</f>
        <v>22.559899999999999</v>
      </c>
      <c r="C154">
        <f>'CO2 Concentration Data'!G154</f>
        <v>618.74980447090718</v>
      </c>
      <c r="D154">
        <f>'CO2 Concentration Data'!H154</f>
        <v>992.13013387900719</v>
      </c>
      <c r="E154">
        <f>'CO2 Concentration Data'!I154</f>
        <v>622.46741512465007</v>
      </c>
      <c r="F154">
        <f>'CO2 Concentration Data'!K154-'CO2 Concentration Data'!$N$2</f>
        <v>402.66763883811944</v>
      </c>
    </row>
    <row r="155" spans="1:6" x14ac:dyDescent="0.25">
      <c r="A155">
        <f>'CO2 Concentration Data'!A155/60000</f>
        <v>22.642416666666666</v>
      </c>
      <c r="C155">
        <f>'CO2 Concentration Data'!G155</f>
        <v>635.66967430008822</v>
      </c>
      <c r="D155">
        <f>'CO2 Concentration Data'!H155</f>
        <v>968.64536229947248</v>
      </c>
      <c r="E155">
        <f>'CO2 Concentration Data'!I155</f>
        <v>637.88546423531534</v>
      </c>
      <c r="F155">
        <f>'CO2 Concentration Data'!K155-'CO2 Concentration Data'!$N$2</f>
        <v>402.8699224606824</v>
      </c>
    </row>
    <row r="156" spans="1:6" x14ac:dyDescent="0.25">
      <c r="A156">
        <f>'CO2 Concentration Data'!A156/60000</f>
        <v>22.729099999999999</v>
      </c>
      <c r="C156">
        <f>'CO2 Concentration Data'!G156</f>
        <v>595.23888867869584</v>
      </c>
      <c r="D156">
        <f>'CO2 Concentration Data'!H156</f>
        <v>1004.3390253870114</v>
      </c>
      <c r="E156">
        <f>'CO2 Concentration Data'!I156</f>
        <v>632.94762703079834</v>
      </c>
      <c r="F156">
        <f>'CO2 Concentration Data'!K156-'CO2 Concentration Data'!$N$2</f>
        <v>402.93410899915648</v>
      </c>
    </row>
    <row r="157" spans="1:6" x14ac:dyDescent="0.25">
      <c r="A157">
        <f>'CO2 Concentration Data'!A157/60000</f>
        <v>22.809133333333332</v>
      </c>
      <c r="C157">
        <f>'CO2 Concentration Data'!G157</f>
        <v>616.98145193263849</v>
      </c>
      <c r="D157">
        <f>'CO2 Concentration Data'!H157</f>
        <v>1001.4591571541052</v>
      </c>
      <c r="E157">
        <f>'CO2 Concentration Data'!I157</f>
        <v>652.69885492322771</v>
      </c>
      <c r="F157">
        <f>'CO2 Concentration Data'!K157-'CO2 Concentration Data'!$N$2</f>
        <v>402.96717536932005</v>
      </c>
    </row>
    <row r="158" spans="1:6" x14ac:dyDescent="0.25">
      <c r="A158">
        <f>'CO2 Concentration Data'!A158/60000</f>
        <v>22.893783333333332</v>
      </c>
      <c r="C158">
        <f>'CO2 Concentration Data'!G158</f>
        <v>609.54637915856097</v>
      </c>
      <c r="D158">
        <f>'CO2 Concentration Data'!H158</f>
        <v>981.50324122578013</v>
      </c>
      <c r="E158">
        <f>'CO2 Concentration Data'!I158</f>
        <v>635.06381562336367</v>
      </c>
      <c r="F158">
        <f>'CO2 Concentration Data'!K158-'CO2 Concentration Data'!$N$2</f>
        <v>403.13639378874035</v>
      </c>
    </row>
    <row r="159" spans="1:6" x14ac:dyDescent="0.25">
      <c r="A159">
        <f>'CO2 Concentration Data'!A159/60000</f>
        <v>22.975750000000001</v>
      </c>
      <c r="C159">
        <f>'CO2 Concentration Data'!G159</f>
        <v>611.51566385964554</v>
      </c>
      <c r="D159">
        <f>'CO2 Concentration Data'!H159</f>
        <v>962.88571912385248</v>
      </c>
      <c r="E159">
        <f>'CO2 Concentration Data'!I159</f>
        <v>646.14870610653816</v>
      </c>
      <c r="F159">
        <f>'CO2 Concentration Data'!K159-'CO2 Concentration Data'!$N$2</f>
        <v>403.2122499526979</v>
      </c>
    </row>
    <row r="160" spans="1:6" x14ac:dyDescent="0.25">
      <c r="A160">
        <f>'CO2 Concentration Data'!A160/60000</f>
        <v>23.059116666666668</v>
      </c>
      <c r="C160">
        <f>'CO2 Concentration Data'!G160</f>
        <v>628.19435561276896</v>
      </c>
      <c r="D160">
        <f>'CO2 Concentration Data'!H160</f>
        <v>967.996374881169</v>
      </c>
      <c r="E160">
        <f>'CO2 Concentration Data'!I160</f>
        <v>642.21863293994284</v>
      </c>
      <c r="F160">
        <f>'CO2 Concentration Data'!K160-'CO2 Concentration Data'!$N$2</f>
        <v>403.31922609046245</v>
      </c>
    </row>
    <row r="161" spans="1:6" x14ac:dyDescent="0.25">
      <c r="A161">
        <f>'CO2 Concentration Data'!A161/60000</f>
        <v>23.142399999999999</v>
      </c>
      <c r="C161">
        <f>'CO2 Concentration Data'!G161</f>
        <v>625.78300890038815</v>
      </c>
      <c r="D161">
        <f>'CO2 Concentration Data'!H161</f>
        <v>989.69655781334745</v>
      </c>
      <c r="E161">
        <f>'CO2 Concentration Data'!I161</f>
        <v>648.86950273617367</v>
      </c>
      <c r="F161">
        <f>'CO2 Concentration Data'!K161-'CO2 Concentration Data'!$N$2</f>
        <v>403.29783051280322</v>
      </c>
    </row>
    <row r="162" spans="1:6" x14ac:dyDescent="0.25">
      <c r="A162">
        <f>'CO2 Concentration Data'!A162/60000</f>
        <v>23.225766666666665</v>
      </c>
      <c r="C162">
        <f>'CO2 Concentration Data'!G162</f>
        <v>649.93697111325355</v>
      </c>
      <c r="D162">
        <f>'CO2 Concentration Data'!H162</f>
        <v>994.80721357066409</v>
      </c>
      <c r="E162">
        <f>'CO2 Concentration Data'!I162</f>
        <v>660.96209679445053</v>
      </c>
      <c r="F162">
        <f>'CO2 Concentration Data'!K162-'CO2 Concentration Data'!$N$2</f>
        <v>403.4903885721975</v>
      </c>
    </row>
    <row r="163" spans="1:6" x14ac:dyDescent="0.25">
      <c r="A163">
        <f>'CO2 Concentration Data'!A163/60000</f>
        <v>23.309083333333334</v>
      </c>
      <c r="C163">
        <f>'CO2 Concentration Data'!G163</f>
        <v>661.83311889970264</v>
      </c>
      <c r="D163">
        <f>'CO2 Concentration Data'!H163</f>
        <v>975.29739917310576</v>
      </c>
      <c r="E163">
        <f>'CO2 Concentration Data'!I163</f>
        <v>651.08648284823585</v>
      </c>
      <c r="F163">
        <f>'CO2 Concentration Data'!K163-'CO2 Concentration Data'!$N$2</f>
        <v>403.68294643708839</v>
      </c>
    </row>
    <row r="164" spans="1:6" x14ac:dyDescent="0.25">
      <c r="A164">
        <f>'CO2 Concentration Data'!A164/60000</f>
        <v>23.39265</v>
      </c>
      <c r="C164">
        <f>'CO2 Concentration Data'!G164</f>
        <v>660.50687660030735</v>
      </c>
      <c r="D164">
        <f>'CO2 Concentration Data'!H164</f>
        <v>980.61084752776696</v>
      </c>
      <c r="E164">
        <f>'CO2 Concentration Data'!I164</f>
        <v>656.62892808982303</v>
      </c>
      <c r="F164">
        <f>'CO2 Concentration Data'!K164-'CO2 Concentration Data'!$N$2</f>
        <v>403.69461625707544</v>
      </c>
    </row>
    <row r="165" spans="1:6" x14ac:dyDescent="0.25">
      <c r="A165">
        <f>'CO2 Concentration Data'!A165/60000</f>
        <v>23.475750000000001</v>
      </c>
      <c r="C165">
        <f>'CO2 Concentration Data'!G165</f>
        <v>642.2607684906958</v>
      </c>
      <c r="D165">
        <f>'CO2 Concentration Data'!H165</f>
        <v>970.43005234921145</v>
      </c>
      <c r="E165">
        <f>'CO2 Concentration Data'!I165</f>
        <v>664.28756192397566</v>
      </c>
      <c r="F165">
        <f>'CO2 Concentration Data'!K165-'CO2 Concentration Data'!$N$2</f>
        <v>403.55651897848304</v>
      </c>
    </row>
    <row r="166" spans="1:6" x14ac:dyDescent="0.25">
      <c r="A166">
        <f>'CO2 Concentration Data'!A166/60000</f>
        <v>23.5596</v>
      </c>
      <c r="C166">
        <f>'CO2 Concentration Data'!G166</f>
        <v>667.29890697269548</v>
      </c>
      <c r="D166">
        <f>'CO2 Concentration Data'!H166</f>
        <v>968.64536229947248</v>
      </c>
      <c r="E166">
        <f>'CO2 Concentration Data'!I166</f>
        <v>659.34972471945866</v>
      </c>
      <c r="F166">
        <f>'CO2 Concentration Data'!K166-'CO2 Concentration Data'!$N$2</f>
        <v>403.24725805113468</v>
      </c>
    </row>
    <row r="167" spans="1:6" x14ac:dyDescent="0.25">
      <c r="A167">
        <f>'CO2 Concentration Data'!A167/60000</f>
        <v>23.642433333333333</v>
      </c>
      <c r="C167">
        <f>'CO2 Concentration Data'!G167</f>
        <v>668.82612564351916</v>
      </c>
      <c r="D167">
        <f>'CO2 Concentration Data'!H167</f>
        <v>969.53775599748576</v>
      </c>
      <c r="E167">
        <f>'CO2 Concentration Data'!I167</f>
        <v>670.33382368313607</v>
      </c>
      <c r="F167">
        <f>'CO2 Concentration Data'!K167-'CO2 Concentration Data'!$N$2</f>
        <v>402.99245809909166</v>
      </c>
    </row>
    <row r="168" spans="1:6" x14ac:dyDescent="0.25">
      <c r="A168">
        <f>'CO2 Concentration Data'!A168/60000</f>
        <v>23.725733333333334</v>
      </c>
      <c r="C168">
        <f>'CO2 Concentration Data'!G168</f>
        <v>625.78300890038815</v>
      </c>
      <c r="D168">
        <f>'CO2 Concentration Data'!H168</f>
        <v>971.32244199112938</v>
      </c>
      <c r="E168">
        <f>'CO2 Concentration Data'!I168</f>
        <v>653.80733994069055</v>
      </c>
      <c r="F168">
        <f>'CO2 Concentration Data'!K168-'CO2 Concentration Data'!$N$2</f>
        <v>402.67347160857457</v>
      </c>
    </row>
    <row r="169" spans="1:6" x14ac:dyDescent="0.25">
      <c r="A169">
        <f>'CO2 Concentration Data'!A169/60000</f>
        <v>23.809066666666666</v>
      </c>
      <c r="C169">
        <f>'CO2 Concentration Data'!G169</f>
        <v>594.79677442085767</v>
      </c>
      <c r="D169">
        <f>'CO2 Concentration Data'!H169</f>
        <v>966.21168888752538</v>
      </c>
      <c r="E169">
        <f>'CO2 Concentration Data'!I169</f>
        <v>662.67518984898368</v>
      </c>
      <c r="F169">
        <f>'CO2 Concentration Data'!K169-'CO2 Concentration Data'!$N$2</f>
        <v>402.37588186273757</v>
      </c>
    </row>
    <row r="170" spans="1:6" x14ac:dyDescent="0.25">
      <c r="A170">
        <f>'CO2 Concentration Data'!A170/60000</f>
        <v>23.892416666666666</v>
      </c>
      <c r="C170">
        <f>'CO2 Concentration Data'!G170</f>
        <v>629.31970995796098</v>
      </c>
      <c r="D170">
        <f>'CO2 Concentration Data'!H170</f>
        <v>969.53775599748576</v>
      </c>
      <c r="E170">
        <f>'CO2 Concentration Data'!I170</f>
        <v>660.96209679445053</v>
      </c>
      <c r="F170">
        <f>'CO2 Concentration Data'!K170-'CO2 Concentration Data'!$N$2</f>
        <v>401.95186465829528</v>
      </c>
    </row>
    <row r="171" spans="1:6" x14ac:dyDescent="0.25">
      <c r="A171">
        <f>'CO2 Concentration Data'!A171/60000</f>
        <v>23.975783333333332</v>
      </c>
      <c r="C171">
        <f>'CO2 Concentration Data'!G171</f>
        <v>646.64144813173846</v>
      </c>
      <c r="D171">
        <f>'CO2 Concentration Data'!H171</f>
        <v>967.55027740649757</v>
      </c>
      <c r="E171">
        <f>'CO2 Concentration Data'!I171</f>
        <v>663.17906682937621</v>
      </c>
      <c r="F171">
        <f>'CO2 Concentration Data'!K171-'CO2 Concentration Data'!$N$2</f>
        <v>401.65427355093391</v>
      </c>
    </row>
    <row r="172" spans="1:6" x14ac:dyDescent="0.25">
      <c r="A172">
        <f>'CO2 Concentration Data'!A172/60000</f>
        <v>24.059933333333333</v>
      </c>
      <c r="C172">
        <f>'CO2 Concentration Data'!G172</f>
        <v>634.14245562926465</v>
      </c>
      <c r="D172">
        <f>'CO2 Concentration Data'!H172</f>
        <v>979.96186010946349</v>
      </c>
      <c r="E172">
        <f>'CO2 Concentration Data'!I172</f>
        <v>666.00065497850869</v>
      </c>
      <c r="F172">
        <f>'CO2 Concentration Data'!K172-'CO2 Concentration Data'!$N$2</f>
        <v>401.24970650031156</v>
      </c>
    </row>
    <row r="173" spans="1:6" x14ac:dyDescent="0.25">
      <c r="A173">
        <f>'CO2 Concentration Data'!A173/60000</f>
        <v>24.142416666666666</v>
      </c>
      <c r="C173">
        <f>'CO2 Concentration Data'!G173</f>
        <v>653.91573418212249</v>
      </c>
      <c r="D173">
        <f>'CO2 Concentration Data'!H173</f>
        <v>962.64241019043027</v>
      </c>
      <c r="E173">
        <f>'CO2 Concentration Data'!I173</f>
        <v>668.72145160814432</v>
      </c>
      <c r="F173">
        <f>'CO2 Concentration Data'!K173-'CO2 Concentration Data'!$N$2</f>
        <v>401.00463211143722</v>
      </c>
    </row>
    <row r="174" spans="1:6" x14ac:dyDescent="0.25">
      <c r="A174">
        <f>'CO2 Concentration Data'!A174/60000</f>
        <v>24.226466666666667</v>
      </c>
      <c r="C174">
        <f>'CO2 Concentration Data'!G174</f>
        <v>687.07223777209549</v>
      </c>
      <c r="D174">
        <f>'CO2 Concentration Data'!H174</f>
        <v>950.920233895558</v>
      </c>
      <c r="E174">
        <f>'CO2 Concentration Data'!I174</f>
        <v>671.44230870059891</v>
      </c>
      <c r="F174">
        <f>'CO2 Concentration Data'!K174-'CO2 Concentration Data'!$N$2</f>
        <v>400.57866948315564</v>
      </c>
    </row>
    <row r="175" spans="1:6" x14ac:dyDescent="0.25">
      <c r="A175">
        <f>'CO2 Concentration Data'!A175/60000</f>
        <v>24.309233333333335</v>
      </c>
      <c r="C175">
        <f>'CO2 Concentration Data'!G175</f>
        <v>664.68657585095684</v>
      </c>
      <c r="D175">
        <f>'CO2 Concentration Data'!H175</f>
        <v>935.58816522122538</v>
      </c>
      <c r="E175">
        <f>'CO2 Concentration Data'!I175</f>
        <v>667.61302705350056</v>
      </c>
      <c r="F175">
        <f>'CO2 Concentration Data'!K175-'CO2 Concentration Data'!$N$2</f>
        <v>400.0574005370965</v>
      </c>
    </row>
    <row r="176" spans="1:6" x14ac:dyDescent="0.25">
      <c r="A176">
        <f>'CO2 Concentration Data'!A176/60000</f>
        <v>24.392416666666666</v>
      </c>
      <c r="C176">
        <f>'CO2 Concentration Data'!G176</f>
        <v>678.71274281564183</v>
      </c>
      <c r="D176">
        <f>'CO2 Concentration Data'!H176</f>
        <v>922.08139622290173</v>
      </c>
      <c r="E176">
        <f>'CO2 Concentration Data'!I176</f>
        <v>664.89216996104585</v>
      </c>
      <c r="F176">
        <f>'CO2 Concentration Data'!K176-'CO2 Concentration Data'!$N$2</f>
        <v>399.80065632823499</v>
      </c>
    </row>
    <row r="177" spans="1:6" x14ac:dyDescent="0.25">
      <c r="A177">
        <f>'CO2 Concentration Data'!A177/60000</f>
        <v>24.475750000000001</v>
      </c>
      <c r="C177">
        <f>'CO2 Concentration Data'!G177</f>
        <v>682.8924902938686</v>
      </c>
      <c r="D177">
        <f>'CO2 Concentration Data'!H177</f>
        <v>930.96422062094553</v>
      </c>
      <c r="E177">
        <f>'CO2 Concentration Data'!I177</f>
        <v>667.61302705350056</v>
      </c>
      <c r="F177">
        <f>'CO2 Concentration Data'!K177-'CO2 Concentration Data'!$N$2</f>
        <v>399.47000001773085</v>
      </c>
    </row>
    <row r="178" spans="1:6" x14ac:dyDescent="0.25">
      <c r="A178">
        <f>'CO2 Concentration Data'!A178/60000</f>
        <v>24.559249999999999</v>
      </c>
      <c r="C178">
        <f>'CO2 Concentration Data'!G178</f>
        <v>673.44793513304205</v>
      </c>
      <c r="D178">
        <f>'CO2 Concentration Data'!H178</f>
        <v>910.31870359195182</v>
      </c>
      <c r="E178">
        <f>'CO2 Concentration Data'!I178</f>
        <v>699.05368292621904</v>
      </c>
      <c r="F178">
        <f>'CO2 Concentration Data'!K178-'CO2 Concentration Data'!$N$2</f>
        <v>399.22687085819234</v>
      </c>
    </row>
    <row r="179" spans="1:6" x14ac:dyDescent="0.25">
      <c r="A179">
        <f>'CO2 Concentration Data'!A179/60000</f>
        <v>24.642466666666667</v>
      </c>
      <c r="C179">
        <f>'CO2 Concentration Data'!G179</f>
        <v>706.20247392326405</v>
      </c>
      <c r="D179">
        <f>'CO2 Concentration Data'!H179</f>
        <v>926.2997596845878</v>
      </c>
      <c r="E179">
        <f>'CO2 Concentration Data'!I179</f>
        <v>714.97555863159425</v>
      </c>
      <c r="F179">
        <f>'CO2 Concentration Data'!K179-'CO2 Concentration Data'!$N$2</f>
        <v>398.90788553469611</v>
      </c>
    </row>
    <row r="180" spans="1:6" x14ac:dyDescent="0.25">
      <c r="A180">
        <f>'CO2 Concentration Data'!A180/60000</f>
        <v>24.725816666666667</v>
      </c>
      <c r="C180">
        <f>'CO2 Concentration Data'!G180</f>
        <v>680.72227342996825</v>
      </c>
      <c r="D180">
        <f>'CO2 Concentration Data'!H180</f>
        <v>904.11286559537268</v>
      </c>
      <c r="E180">
        <f>'CO2 Concentration Data'!I180</f>
        <v>679.20173405424839</v>
      </c>
      <c r="F180">
        <f>'CO2 Concentration Data'!K180-'CO2 Concentration Data'!$N$2</f>
        <v>398.62001999050341</v>
      </c>
    </row>
    <row r="181" spans="1:6" x14ac:dyDescent="0.25">
      <c r="A181">
        <f>'CO2 Concentration Data'!A181/60000</f>
        <v>24.809133333333332</v>
      </c>
      <c r="C181">
        <f>'CO2 Concentration Data'!G181</f>
        <v>689.72471433295652</v>
      </c>
      <c r="D181">
        <f>'CO2 Concentration Data'!H181</f>
        <v>920.74290505021702</v>
      </c>
      <c r="E181">
        <f>'CO2 Concentration Data'!I181</f>
        <v>663.78367486644652</v>
      </c>
      <c r="F181">
        <f>'CO2 Concentration Data'!K181-'CO2 Concentration Data'!$N$2</f>
        <v>398.46052732875529</v>
      </c>
    </row>
    <row r="182" spans="1:6" x14ac:dyDescent="0.25">
      <c r="A182">
        <f>'CO2 Concentration Data'!A182/60000</f>
        <v>24.89255</v>
      </c>
      <c r="C182">
        <f>'CO2 Concentration Data'!G182</f>
        <v>673.89000116330294</v>
      </c>
      <c r="D182">
        <f>'CO2 Concentration Data'!H182</f>
        <v>918.75542645922883</v>
      </c>
      <c r="E182">
        <f>'CO2 Concentration Data'!I182</f>
        <v>662.07058181191337</v>
      </c>
      <c r="F182">
        <f>'CO2 Concentration Data'!K182-'CO2 Concentration Data'!$N$2</f>
        <v>398.34382562782213</v>
      </c>
    </row>
    <row r="183" spans="1:6" x14ac:dyDescent="0.25">
      <c r="A183">
        <f>'CO2 Concentration Data'!A183/60000</f>
        <v>24.975750000000001</v>
      </c>
      <c r="C183">
        <f>'CO2 Concentration Data'!G183</f>
        <v>653.47367217082626</v>
      </c>
      <c r="D183">
        <f>'CO2 Concentration Data'!H183</f>
        <v>928.93622569387958</v>
      </c>
      <c r="E183">
        <f>'CO2 Concentration Data'!I183</f>
        <v>670.93843172020649</v>
      </c>
      <c r="F183">
        <f>'CO2 Concentration Data'!K183-'CO2 Concentration Data'!$N$2</f>
        <v>398.1084768021164</v>
      </c>
    </row>
    <row r="184" spans="1:6" x14ac:dyDescent="0.25">
      <c r="A184">
        <f>'CO2 Concentration Data'!A184/60000</f>
        <v>25.059100000000001</v>
      </c>
      <c r="C184">
        <f>'CO2 Concentration Data'!G184</f>
        <v>631.93204107969962</v>
      </c>
      <c r="D184">
        <f>'CO2 Concentration Data'!H184</f>
        <v>923.17658251825947</v>
      </c>
      <c r="E184">
        <f>'CO2 Concentration Data'!I184</f>
        <v>650.48187481116554</v>
      </c>
      <c r="F184">
        <f>'CO2 Concentration Data'!K184-'CO2 Concentration Data'!$N$2</f>
        <v>397.83228243943512</v>
      </c>
    </row>
    <row r="185" spans="1:6" x14ac:dyDescent="0.25">
      <c r="A185">
        <f>'CO2 Concentration Data'!A185/60000</f>
        <v>25.142416666666666</v>
      </c>
      <c r="C185">
        <f>'CO2 Concentration Data'!G185</f>
        <v>664.24451383966061</v>
      </c>
      <c r="D185">
        <f>'CO2 Concentration Data'!H185</f>
        <v>941.83462095626498</v>
      </c>
      <c r="E185">
        <f>'CO2 Concentration Data'!I185</f>
        <v>668.11684357107401</v>
      </c>
      <c r="F185">
        <f>'CO2 Concentration Data'!K185-'CO2 Concentration Data'!$N$2</f>
        <v>397.63972457454429</v>
      </c>
    </row>
    <row r="186" spans="1:6" x14ac:dyDescent="0.25">
      <c r="A186">
        <f>'CO2 Concentration Data'!A186/60000</f>
        <v>25.225833333333334</v>
      </c>
      <c r="C186">
        <f>'CO2 Concentration Data'!G186</f>
        <v>654.79991045125678</v>
      </c>
      <c r="D186">
        <f>'CO2 Concentration Data'!H186</f>
        <v>955.78758477554766</v>
      </c>
      <c r="E186">
        <f>'CO2 Concentration Data'!I186</f>
        <v>653.30346296029813</v>
      </c>
      <c r="F186">
        <f>'CO2 Concentration Data'!K186-'CO2 Concentration Data'!$N$2</f>
        <v>397.43744095198133</v>
      </c>
    </row>
    <row r="187" spans="1:6" x14ac:dyDescent="0.25">
      <c r="A187">
        <f>'CO2 Concentration Data'!A187/60000</f>
        <v>25.309249999999999</v>
      </c>
      <c r="C187">
        <f>'CO2 Concentration Data'!G187</f>
        <v>660.06476636143384</v>
      </c>
      <c r="D187">
        <f>'CO2 Concentration Data'!H187</f>
        <v>950.02793754383231</v>
      </c>
      <c r="E187">
        <f>'CO2 Concentration Data'!I187</f>
        <v>649.97799783077312</v>
      </c>
      <c r="F187">
        <f>'CO2 Concentration Data'!K187-'CO2 Concentration Data'!$N$2</f>
        <v>397.35185903035159</v>
      </c>
    </row>
    <row r="188" spans="1:6" x14ac:dyDescent="0.25">
      <c r="A188">
        <f>'CO2 Concentration Data'!A188/60000</f>
        <v>25.392499999999998</v>
      </c>
      <c r="C188">
        <f>'CO2 Concentration Data'!G188</f>
        <v>677.18557237239543</v>
      </c>
      <c r="D188">
        <f>'CO2 Concentration Data'!H188</f>
        <v>914.98326187459691</v>
      </c>
      <c r="E188">
        <f>'CO2 Concentration Data'!I188</f>
        <v>657.13274460739649</v>
      </c>
      <c r="F188">
        <f>'CO2 Concentration Data'!K188-'CO2 Concentration Data'!$N$2</f>
        <v>397.1184544614643</v>
      </c>
    </row>
    <row r="189" spans="1:6" x14ac:dyDescent="0.25">
      <c r="A189">
        <f>'CO2 Concentration Data'!A189/60000</f>
        <v>25.475850000000001</v>
      </c>
      <c r="C189">
        <f>'CO2 Concentration Data'!G189</f>
        <v>666.21379854074519</v>
      </c>
      <c r="D189">
        <f>'CO2 Concentration Data'!H189</f>
        <v>942.6863969158178</v>
      </c>
      <c r="E189">
        <f>'CO2 Concentration Data'!I189</f>
        <v>657.73741310728599</v>
      </c>
      <c r="F189">
        <f>'CO2 Concentration Data'!K189-'CO2 Concentration Data'!$N$2</f>
        <v>396.99008157901966</v>
      </c>
    </row>
    <row r="190" spans="1:6" x14ac:dyDescent="0.25">
      <c r="A190">
        <f>'CO2 Concentration Data'!A190/60000</f>
        <v>25.5593</v>
      </c>
      <c r="C190">
        <f>'CO2 Concentration Data'!G190</f>
        <v>633.25827936013013</v>
      </c>
      <c r="D190">
        <f>'CO2 Concentration Data'!H190</f>
        <v>947.5942641318851</v>
      </c>
      <c r="E190">
        <f>'CO2 Concentration Data'!I190</f>
        <v>648.36568621860033</v>
      </c>
      <c r="F190">
        <f>'CO2 Concentration Data'!K190-'CO2 Concentration Data'!$N$2</f>
        <v>396.87143445424715</v>
      </c>
    </row>
    <row r="191" spans="1:6" x14ac:dyDescent="0.25">
      <c r="A191">
        <f>'CO2 Concentration Data'!A191/60000</f>
        <v>25.642466666666667</v>
      </c>
      <c r="C191">
        <f>'CO2 Concentration Data'!G191</f>
        <v>602.51317472907999</v>
      </c>
      <c r="D191">
        <f>'CO2 Concentration Data'!H191</f>
        <v>973.06651430240788</v>
      </c>
      <c r="E191">
        <f>'CO2 Concentration Data'!I191</f>
        <v>643.32711795740568</v>
      </c>
      <c r="F191">
        <f>'CO2 Concentration Data'!K191-'CO2 Concentration Data'!$N$2</f>
        <v>396.85976463426005</v>
      </c>
    </row>
    <row r="192" spans="1:6" x14ac:dyDescent="0.25">
      <c r="A192">
        <f>'CO2 Concentration Data'!A192/60000</f>
        <v>25.725833333333334</v>
      </c>
      <c r="C192">
        <f>'CO2 Concentration Data'!G192</f>
        <v>631.04786481056522</v>
      </c>
      <c r="D192">
        <f>'CO2 Concentration Data'!H192</f>
        <v>957.7750593104405</v>
      </c>
      <c r="E192">
        <f>'CO2 Concentration Data'!I192</f>
        <v>632.34301899372815</v>
      </c>
      <c r="F192">
        <f>'CO2 Concentration Data'!K192-'CO2 Concentration Data'!$N$2</f>
        <v>396.89088577508795</v>
      </c>
    </row>
    <row r="193" spans="1:6" x14ac:dyDescent="0.25">
      <c r="A193">
        <f>'CO2 Concentration Data'!A193/60000</f>
        <v>25.809200000000001</v>
      </c>
      <c r="C193">
        <f>'CO2 Concentration Data'!G193</f>
        <v>622.28650552848001</v>
      </c>
      <c r="D193">
        <f>'CO2 Concentration Data'!H193</f>
        <v>969.09155712043139</v>
      </c>
      <c r="E193">
        <f>'CO2 Concentration Data'!I193</f>
        <v>629.01755386420302</v>
      </c>
      <c r="F193">
        <f>'CO2 Concentration Data'!K193-'CO2 Concentration Data'!$N$2</f>
        <v>396.84809481427305</v>
      </c>
    </row>
    <row r="194" spans="1:6" x14ac:dyDescent="0.25">
      <c r="A194">
        <f>'CO2 Concentration Data'!A194/60000</f>
        <v>25.892499999999998</v>
      </c>
      <c r="C194">
        <f>'CO2 Concentration Data'!G194</f>
        <v>614.81123506873803</v>
      </c>
      <c r="D194">
        <f>'CO2 Concentration Data'!H194</f>
        <v>961.1010290741134</v>
      </c>
      <c r="E194">
        <f>'CO2 Concentration Data'!I194</f>
        <v>630.12603888166586</v>
      </c>
      <c r="F194">
        <f>'CO2 Concentration Data'!K194-'CO2 Concentration Data'!$N$2</f>
        <v>396.867544968093</v>
      </c>
    </row>
    <row r="195" spans="1:6" x14ac:dyDescent="0.25">
      <c r="A195">
        <f>'CO2 Concentration Data'!A195/60000</f>
        <v>25.975750000000001</v>
      </c>
      <c r="C195">
        <f>'CO2 Concentration Data'!G195</f>
        <v>633.25827936013013</v>
      </c>
      <c r="D195">
        <f>'CO2 Concentration Data'!H195</f>
        <v>950.920233895558</v>
      </c>
      <c r="E195">
        <f>'CO2 Concentration Data'!I195</f>
        <v>635.66848412325317</v>
      </c>
      <c r="F195">
        <f>'CO2 Concentration Data'!K195-'CO2 Concentration Data'!$N$2</f>
        <v>396.82475517429896</v>
      </c>
    </row>
    <row r="196" spans="1:6" x14ac:dyDescent="0.25">
      <c r="A196">
        <f>'CO2 Concentration Data'!A196/60000</f>
        <v>26.059116666666668</v>
      </c>
      <c r="C196">
        <f>'CO2 Concentration Data'!G196</f>
        <v>651.50438746974169</v>
      </c>
      <c r="D196">
        <f>'CO2 Concentration Data'!H196</f>
        <v>977.28487776409406</v>
      </c>
      <c r="E196">
        <f>'CO2 Concentration Data'!I196</f>
        <v>624.07977712250533</v>
      </c>
      <c r="F196">
        <f>'CO2 Concentration Data'!K196-'CO2 Concentration Data'!$N$2</f>
        <v>396.90839167208941</v>
      </c>
    </row>
    <row r="197" spans="1:6" x14ac:dyDescent="0.25">
      <c r="A197">
        <f>'CO2 Concentration Data'!A197/60000</f>
        <v>26.142433333333333</v>
      </c>
      <c r="C197">
        <f>'CO2 Concentration Data'!G197</f>
        <v>641.61772207004174</v>
      </c>
      <c r="D197">
        <f>'CO2 Concentration Data'!H197</f>
        <v>979.27235635508225</v>
      </c>
      <c r="E197">
        <f>'CO2 Concentration Data'!I197</f>
        <v>618.53733188091815</v>
      </c>
      <c r="F197">
        <f>'CO2 Concentration Data'!K197-'CO2 Concentration Data'!$N$2</f>
        <v>397.19625702177859</v>
      </c>
    </row>
    <row r="198" spans="1:6" x14ac:dyDescent="0.25">
      <c r="A198">
        <f>'CO2 Concentration Data'!A198/60000</f>
        <v>26.2258</v>
      </c>
      <c r="C198">
        <f>'CO2 Concentration Data'!G198</f>
        <v>627.10924718081867</v>
      </c>
      <c r="D198">
        <f>'CO2 Concentration Data'!H198</f>
        <v>981.70602976702935</v>
      </c>
      <c r="E198">
        <f>'CO2 Concentration Data'!I198</f>
        <v>619.14193991798845</v>
      </c>
      <c r="F198">
        <f>'CO2 Concentration Data'!K198-'CO2 Concentration Data'!$N$2</f>
        <v>397.45105697382155</v>
      </c>
    </row>
    <row r="199" spans="1:6" x14ac:dyDescent="0.25">
      <c r="A199">
        <f>'CO2 Concentration Data'!A199/60000</f>
        <v>26.309100000000001</v>
      </c>
      <c r="C199">
        <f>'CO2 Concentration Data'!G199</f>
        <v>663.11920772204587</v>
      </c>
      <c r="D199">
        <f>'CO2 Concentration Data'!H199</f>
        <v>949.13554790191438</v>
      </c>
      <c r="E199">
        <f>'CO2 Concentration Data'!I199</f>
        <v>634.55999910579033</v>
      </c>
      <c r="F199">
        <f>'CO2 Concentration Data'!K199-'CO2 Concentration Data'!$N$2</f>
        <v>397.77004346433864</v>
      </c>
    </row>
    <row r="200" spans="1:6" x14ac:dyDescent="0.25">
      <c r="A200">
        <f>'CO2 Concentration Data'!A200/60000</f>
        <v>26.392466666666667</v>
      </c>
      <c r="C200">
        <f>'CO2 Concentration Data'!G200</f>
        <v>652.58949590169198</v>
      </c>
      <c r="D200">
        <f>'CO2 Concentration Data'!H200</f>
        <v>977.73107258505297</v>
      </c>
      <c r="E200">
        <f>'CO2 Concentration Data'!I200</f>
        <v>641.21086890202128</v>
      </c>
      <c r="F200">
        <f>'CO2 Concentration Data'!K200-'CO2 Concentration Data'!$N$2</f>
        <v>397.96065590539018</v>
      </c>
    </row>
    <row r="201" spans="1:6" x14ac:dyDescent="0.25">
      <c r="A201">
        <f>'CO2 Concentration Data'!A201/60000</f>
        <v>26.475833333333334</v>
      </c>
      <c r="C201">
        <f>'CO2 Concentration Data'!G201</f>
        <v>633.01714951164979</v>
      </c>
      <c r="D201">
        <f>'CO2 Concentration Data'!H201</f>
        <v>977.52828404380375</v>
      </c>
      <c r="E201">
        <f>'CO2 Concentration Data'!I201</f>
        <v>649.47417123606317</v>
      </c>
      <c r="F201">
        <f>'CO2 Concentration Data'!K201-'CO2 Concentration Data'!$N$2</f>
        <v>398.0773576063234</v>
      </c>
    </row>
    <row r="202" spans="1:6" x14ac:dyDescent="0.25">
      <c r="A202">
        <f>'CO2 Concentration Data'!A202/60000</f>
        <v>26.559083333333334</v>
      </c>
      <c r="C202">
        <f>'CO2 Concentration Data'!G202</f>
        <v>628.63646987060713</v>
      </c>
      <c r="D202">
        <f>'CO2 Concentration Data'!H202</f>
        <v>982.15222458798848</v>
      </c>
      <c r="E202">
        <f>'CO2 Concentration Data'!I202</f>
        <v>662.07058181191337</v>
      </c>
      <c r="F202">
        <f>'CO2 Concentration Data'!K202-'CO2 Concentration Data'!$N$2</f>
        <v>398.09875318398258</v>
      </c>
    </row>
    <row r="203" spans="1:6" x14ac:dyDescent="0.25">
      <c r="A203">
        <f>'CO2 Concentration Data'!A203/60000</f>
        <v>26.642433333333333</v>
      </c>
      <c r="C203">
        <f>'CO2 Concentration Data'!G203</f>
        <v>639.40730752047682</v>
      </c>
      <c r="D203">
        <f>'CO2 Concentration Data'!H203</f>
        <v>940.49612978358027</v>
      </c>
      <c r="E203">
        <f>'CO2 Concentration Data'!I203</f>
        <v>641.21086890202128</v>
      </c>
      <c r="F203">
        <f>'CO2 Concentration Data'!K203-'CO2 Concentration Data'!$N$2</f>
        <v>398.14154414479748</v>
      </c>
    </row>
    <row r="204" spans="1:6" x14ac:dyDescent="0.25">
      <c r="A204">
        <f>'CO2 Concentration Data'!A204/60000</f>
        <v>26.725750000000001</v>
      </c>
      <c r="C204">
        <f>'CO2 Concentration Data'!G204</f>
        <v>636.55385056922262</v>
      </c>
      <c r="D204">
        <f>'CO2 Concentration Data'!H204</f>
        <v>977.9743815184753</v>
      </c>
      <c r="E204">
        <f>'CO2 Concentration Data'!I204</f>
        <v>642.21863293994284</v>
      </c>
      <c r="F204">
        <f>'CO2 Concentration Data'!K204-'CO2 Concentration Data'!$N$2</f>
        <v>398.21740030875503</v>
      </c>
    </row>
    <row r="205" spans="1:6" x14ac:dyDescent="0.25">
      <c r="A205">
        <f>'CO2 Concentration Data'!A205/60000</f>
        <v>26.809083333333334</v>
      </c>
      <c r="C205">
        <f>'CO2 Concentration Data'!G205</f>
        <v>652.58949590169198</v>
      </c>
      <c r="D205">
        <f>'CO2 Concentration Data'!H205</f>
        <v>971.72802312972328</v>
      </c>
      <c r="E205">
        <f>'CO2 Concentration Data'!I205</f>
        <v>643.93172599447587</v>
      </c>
      <c r="F205">
        <f>'CO2 Concentration Data'!K205-'CO2 Concentration Data'!$N$2</f>
        <v>398.33410200968819</v>
      </c>
    </row>
    <row r="206" spans="1:6" x14ac:dyDescent="0.25">
      <c r="A206">
        <f>'CO2 Concentration Data'!A206/60000</f>
        <v>26.89245</v>
      </c>
      <c r="C206">
        <f>'CO2 Concentration Data'!G206</f>
        <v>649.29392469259949</v>
      </c>
      <c r="D206">
        <f>'CO2 Concentration Data'!H206</f>
        <v>942.92970584924001</v>
      </c>
      <c r="E206">
        <f>'CO2 Concentration Data'!I206</f>
        <v>649.97799783077312</v>
      </c>
      <c r="F206">
        <f>'CO2 Concentration Data'!K206-'CO2 Concentration Data'!$N$2</f>
        <v>398.61029637236948</v>
      </c>
    </row>
    <row r="207" spans="1:6" x14ac:dyDescent="0.25">
      <c r="A207">
        <f>'CO2 Concentration Data'!A207/60000</f>
        <v>26.975766666666665</v>
      </c>
      <c r="C207">
        <f>'CO2 Concentration Data'!G207</f>
        <v>627.10924718081867</v>
      </c>
      <c r="D207">
        <f>'CO2 Concentration Data'!H207</f>
        <v>957.32886448948159</v>
      </c>
      <c r="E207">
        <f>'CO2 Concentration Data'!I207</f>
        <v>647.76101771871083</v>
      </c>
      <c r="F207">
        <f>'CO2 Concentration Data'!K207-'CO2 Concentration Data'!$N$2</f>
        <v>398.54805525773469</v>
      </c>
    </row>
    <row r="208" spans="1:6" x14ac:dyDescent="0.25">
      <c r="A208">
        <f>'CO2 Concentration Data'!A208/60000</f>
        <v>27.059083333333334</v>
      </c>
      <c r="C208">
        <f>'CO2 Concentration Data'!G208</f>
        <v>651.94645350000258</v>
      </c>
      <c r="D208">
        <f>'CO2 Concentration Data'!H208</f>
        <v>965.07598625608978</v>
      </c>
      <c r="E208">
        <f>'CO2 Concentration Data'!I208</f>
        <v>651.59035982862838</v>
      </c>
      <c r="F208">
        <f>'CO2 Concentration Data'!K208-'CO2 Concentration Data'!$N$2</f>
        <v>398.67642794567587</v>
      </c>
    </row>
    <row r="209" spans="1:6" x14ac:dyDescent="0.25">
      <c r="A209">
        <f>'CO2 Concentration Data'!A209/60000</f>
        <v>27.142433333333333</v>
      </c>
      <c r="C209">
        <f>'CO2 Concentration Data'!G209</f>
        <v>636.75478273203839</v>
      </c>
      <c r="D209">
        <f>'CO2 Concentration Data'!H209</f>
        <v>951.77200985511081</v>
      </c>
      <c r="E209">
        <f>'CO2 Concentration Data'!I209</f>
        <v>624.07977712250533</v>
      </c>
      <c r="F209">
        <f>'CO2 Concentration Data'!K209-'CO2 Concentration Data'!$N$2</f>
        <v>398.53833066708347</v>
      </c>
    </row>
    <row r="210" spans="1:6" x14ac:dyDescent="0.25">
      <c r="A210">
        <f>'CO2 Concentration Data'!A210/60000</f>
        <v>27.225750000000001</v>
      </c>
      <c r="C210">
        <f>'CO2 Concentration Data'!G210</f>
        <v>676.30139610326114</v>
      </c>
      <c r="D210">
        <f>'CO2 Concentration Data'!H210</f>
        <v>955.34138589849329</v>
      </c>
      <c r="E210">
        <f>'CO2 Concentration Data'!I210</f>
        <v>641.71475595955019</v>
      </c>
      <c r="F210">
        <f>'CO2 Concentration Data'!K210-'CO2 Concentration Data'!$N$2</f>
        <v>398.37883800533535</v>
      </c>
    </row>
    <row r="211" spans="1:6" x14ac:dyDescent="0.25">
      <c r="A211">
        <f>'CO2 Concentration Data'!A211/60000</f>
        <v>27.309083333333334</v>
      </c>
      <c r="C211">
        <f>'CO2 Concentration Data'!G211</f>
        <v>627.31023159017661</v>
      </c>
      <c r="D211">
        <f>'CO2 Concentration Data'!H211</f>
        <v>946.7018704338717</v>
      </c>
      <c r="E211">
        <f>'CO2 Concentration Data'!I211</f>
        <v>619.64582697551737</v>
      </c>
      <c r="F211">
        <f>'CO2 Concentration Data'!K211-'CO2 Concentration Data'!$N$2</f>
        <v>398.44302434930597</v>
      </c>
    </row>
    <row r="212" spans="1:6" x14ac:dyDescent="0.25">
      <c r="A212">
        <f>'CO2 Concentration Data'!A212/60000</f>
        <v>27.392416666666666</v>
      </c>
      <c r="C212">
        <f>'CO2 Concentration Data'!G212</f>
        <v>631.48992682186133</v>
      </c>
      <c r="D212">
        <f>'CO2 Concentration Data'!H212</f>
        <v>950.23073014117676</v>
      </c>
      <c r="E212">
        <f>'CO2 Concentration Data'!I212</f>
        <v>638.38928075288879</v>
      </c>
      <c r="F212">
        <f>'CO2 Concentration Data'!K212-'CO2 Concentration Data'!$N$2</f>
        <v>398.54805623025214</v>
      </c>
    </row>
    <row r="213" spans="1:6" x14ac:dyDescent="0.25">
      <c r="A213">
        <f>'CO2 Concentration Data'!A213/60000</f>
        <v>27.475750000000001</v>
      </c>
      <c r="C213">
        <f>'CO2 Concentration Data'!G213</f>
        <v>621.40232925934561</v>
      </c>
      <c r="D213">
        <f>'CO2 Concentration Data'!H213</f>
        <v>961.1010290741134</v>
      </c>
      <c r="E213">
        <f>'CO2 Concentration Data'!I213</f>
        <v>624.07977712250533</v>
      </c>
      <c r="F213">
        <f>'CO2 Concentration Data'!K213-'CO2 Concentration Data'!$N$2</f>
        <v>398.7503398528151</v>
      </c>
    </row>
    <row r="214" spans="1:6" x14ac:dyDescent="0.25">
      <c r="A214">
        <f>'CO2 Concentration Data'!A214/60000</f>
        <v>27.559133333333332</v>
      </c>
      <c r="C214">
        <f>'CO2 Concentration Data'!G214</f>
        <v>601.38786861146525</v>
      </c>
      <c r="D214">
        <f>'CO2 Concentration Data'!H214</f>
        <v>984.62641839210858</v>
      </c>
      <c r="E214">
        <f>'CO2 Concentration Data'!I214</f>
        <v>613.59956521635695</v>
      </c>
      <c r="F214">
        <f>'CO2 Concentration Data'!K214-'CO2 Concentration Data'!$N$2</f>
        <v>398.95262347537812</v>
      </c>
    </row>
    <row r="215" spans="1:6" x14ac:dyDescent="0.25">
      <c r="A215">
        <f>'CO2 Concentration Data'!A215/60000</f>
        <v>27.642416666666666</v>
      </c>
      <c r="C215">
        <f>'CO2 Concentration Data'!G215</f>
        <v>622.92955194913395</v>
      </c>
      <c r="D215">
        <f>'CO2 Concentration Data'!H215</f>
        <v>987.06009180405567</v>
      </c>
      <c r="E215">
        <f>'CO2 Concentration Data'!I215</f>
        <v>621.35892003005063</v>
      </c>
      <c r="F215">
        <f>'CO2 Concentration Data'!K215-'CO2 Concentration Data'!$N$2</f>
        <v>399.23854359573147</v>
      </c>
    </row>
    <row r="216" spans="1:6" x14ac:dyDescent="0.25">
      <c r="A216">
        <f>'CO2 Concentration Data'!A216/60000</f>
        <v>27.725916666666667</v>
      </c>
      <c r="C216">
        <f>'CO2 Concentration Data'!G216</f>
        <v>611.07360184834943</v>
      </c>
      <c r="D216">
        <f>'CO2 Concentration Data'!H216</f>
        <v>987.95238815578148</v>
      </c>
      <c r="E216">
        <f>'CO2 Concentration Data'!I216</f>
        <v>621.86280708757965</v>
      </c>
      <c r="F216">
        <f>'CO2 Concentration Data'!K216-'CO2 Concentration Data'!$N$2</f>
        <v>399.41943164063525</v>
      </c>
    </row>
    <row r="217" spans="1:6" x14ac:dyDescent="0.25">
      <c r="A217">
        <f>'CO2 Concentration Data'!A217/60000</f>
        <v>27.809116666666668</v>
      </c>
      <c r="C217">
        <f>'CO2 Concentration Data'!G217</f>
        <v>622.72856753977624</v>
      </c>
      <c r="D217">
        <f>'CO2 Concentration Data'!H217</f>
        <v>989.93986674676978</v>
      </c>
      <c r="E217">
        <f>'CO2 Concentration Data'!I217</f>
        <v>630.12603888166586</v>
      </c>
      <c r="F217">
        <f>'CO2 Concentration Data'!K217-'CO2 Concentration Data'!$N$2</f>
        <v>399.59059412237042</v>
      </c>
    </row>
    <row r="218" spans="1:6" x14ac:dyDescent="0.25">
      <c r="A218">
        <f>'CO2 Concentration Data'!A218/60000</f>
        <v>27.892433333333333</v>
      </c>
      <c r="C218">
        <f>'CO2 Concentration Data'!G218</f>
        <v>615.25330109899903</v>
      </c>
      <c r="D218">
        <f>'CO2 Concentration Data'!H218</f>
        <v>992.13013387900719</v>
      </c>
      <c r="E218">
        <f>'CO2 Concentration Data'!I218</f>
        <v>636.17231071796311</v>
      </c>
      <c r="F218">
        <f>'CO2 Concentration Data'!K218-'CO2 Concentration Data'!$N$2</f>
        <v>399.76175777112644</v>
      </c>
    </row>
    <row r="219" spans="1:6" x14ac:dyDescent="0.25">
      <c r="A219">
        <f>'CO2 Concentration Data'!A219/60000</f>
        <v>27.975733333333334</v>
      </c>
      <c r="C219">
        <f>'CO2 Concentration Data'!G219</f>
        <v>621.16119941086515</v>
      </c>
      <c r="D219">
        <f>'CO2 Concentration Data'!H219</f>
        <v>982.15222458798848</v>
      </c>
      <c r="E219">
        <f>'CO2 Concentration Data'!I219</f>
        <v>622.97129210504249</v>
      </c>
      <c r="F219">
        <f>'CO2 Concentration Data'!K219-'CO2 Concentration Data'!$N$2</f>
        <v>399.78315315428222</v>
      </c>
    </row>
    <row r="220" spans="1:6" x14ac:dyDescent="0.25">
      <c r="A220">
        <f>'CO2 Concentration Data'!A220/60000</f>
        <v>28.059083333333334</v>
      </c>
      <c r="C220">
        <f>'CO2 Concentration Data'!G220</f>
        <v>613.24381871224978</v>
      </c>
      <c r="D220">
        <f>'CO2 Concentration Data'!H220</f>
        <v>991.92734533775786</v>
      </c>
      <c r="E220">
        <f>'CO2 Concentration Data'!I220</f>
        <v>631.23453397626531</v>
      </c>
      <c r="F220">
        <f>'CO2 Concentration Data'!K220-'CO2 Concentration Data'!$N$2</f>
        <v>399.75203337497874</v>
      </c>
    </row>
    <row r="221" spans="1:6" x14ac:dyDescent="0.25">
      <c r="A221">
        <f>'CO2 Concentration Data'!A221/60000</f>
        <v>28.142399999999999</v>
      </c>
      <c r="C221">
        <f>'CO2 Concentration Data'!G221</f>
        <v>609.94829573073469</v>
      </c>
      <c r="D221">
        <f>'CO2 Concentration Data'!H221</f>
        <v>1002.7977456730774</v>
      </c>
      <c r="E221">
        <f>'CO2 Concentration Data'!I221</f>
        <v>614.70805023381979</v>
      </c>
      <c r="F221">
        <f>'CO2 Concentration Data'!K221-'CO2 Concentration Data'!$N$2</f>
        <v>399.71118783800313</v>
      </c>
    </row>
    <row r="222" spans="1:6" x14ac:dyDescent="0.25">
      <c r="A222">
        <f>'CO2 Concentration Data'!A222/60000</f>
        <v>28.225766666666665</v>
      </c>
      <c r="C222">
        <f>'CO2 Concentration Data'!G222</f>
        <v>624.45672239238036</v>
      </c>
      <c r="D222">
        <f>'CO2 Concentration Data'!H222</f>
        <v>987.50619333482257</v>
      </c>
      <c r="E222">
        <f>'CO2 Concentration Data'!I222</f>
        <v>624.07977712250533</v>
      </c>
      <c r="F222">
        <f>'CO2 Concentration Data'!K222-'CO2 Concentration Data'!$N$2</f>
        <v>399.75397879881808</v>
      </c>
    </row>
    <row r="223" spans="1:6" x14ac:dyDescent="0.25">
      <c r="A223">
        <f>'CO2 Concentration Data'!A223/60000</f>
        <v>28.309083333333334</v>
      </c>
      <c r="C223">
        <f>'CO2 Concentration Data'!G223</f>
        <v>612.84195036765345</v>
      </c>
      <c r="D223">
        <f>'CO2 Concentration Data'!H223</f>
        <v>1009.0034863233689</v>
      </c>
      <c r="E223">
        <f>'CO2 Concentration Data'!I223</f>
        <v>629.62216190127344</v>
      </c>
      <c r="F223">
        <f>'CO2 Concentration Data'!K223-'CO2 Concentration Data'!$N$2</f>
        <v>399.82788953893635</v>
      </c>
    </row>
    <row r="224" spans="1:6" x14ac:dyDescent="0.25">
      <c r="A224">
        <f>'CO2 Concentration Data'!A224/60000</f>
        <v>28.392433333333333</v>
      </c>
      <c r="C224">
        <f>'CO2 Concentration Data'!G224</f>
        <v>607.5369007907766</v>
      </c>
      <c r="D224">
        <f>'CO2 Concentration Data'!H224</f>
        <v>975.29739917310576</v>
      </c>
      <c r="E224">
        <f>'CO2 Concentration Data'!I224</f>
        <v>627.9090688467403</v>
      </c>
      <c r="F224">
        <f>'CO2 Concentration Data'!K224-'CO2 Concentration Data'!$N$2</f>
        <v>399.99710776385308</v>
      </c>
    </row>
    <row r="225" spans="1:6" x14ac:dyDescent="0.25">
      <c r="A225">
        <f>'CO2 Concentration Data'!A225/60000</f>
        <v>28.475750000000001</v>
      </c>
      <c r="C225">
        <f>'CO2 Concentration Data'!G225</f>
        <v>642.70283050199191</v>
      </c>
      <c r="D225">
        <f>'CO2 Concentration Data'!H225</f>
        <v>1007.6649951506843</v>
      </c>
      <c r="E225">
        <f>'CO2 Concentration Data'!I225</f>
        <v>611.98719314136497</v>
      </c>
      <c r="F225">
        <f>'CO2 Concentration Data'!K225-'CO2 Concentration Data'!$N$2</f>
        <v>399.94459240689054</v>
      </c>
    </row>
    <row r="226" spans="1:6" x14ac:dyDescent="0.25">
      <c r="A226">
        <f>'CO2 Concentration Data'!A226/60000</f>
        <v>28.559083333333334</v>
      </c>
      <c r="C226">
        <f>'CO2 Concentration Data'!G226</f>
        <v>655.44295687191084</v>
      </c>
      <c r="D226">
        <f>'CO2 Concentration Data'!H226</f>
        <v>995.45620098896745</v>
      </c>
      <c r="E226">
        <f>'CO2 Concentration Data'!I226</f>
        <v>615.31265827088998</v>
      </c>
      <c r="F226">
        <f>'CO2 Concentration Data'!K226-'CO2 Concentration Data'!$N$2</f>
        <v>399.92319702373487</v>
      </c>
    </row>
    <row r="227" spans="1:6" x14ac:dyDescent="0.25">
      <c r="A227">
        <f>'CO2 Concentration Data'!A227/60000</f>
        <v>28.642416666666666</v>
      </c>
      <c r="C227">
        <f>'CO2 Concentration Data'!G227</f>
        <v>624.89883263125387</v>
      </c>
      <c r="D227">
        <f>'CO2 Concentration Data'!H227</f>
        <v>997.48419997212875</v>
      </c>
      <c r="E227">
        <f>'CO2 Concentration Data'!I227</f>
        <v>626.29675723456751</v>
      </c>
      <c r="F227">
        <f>'CO2 Concentration Data'!K227-'CO2 Concentration Data'!$N$2</f>
        <v>399.69951801801619</v>
      </c>
    </row>
    <row r="228" spans="1:6" x14ac:dyDescent="0.25">
      <c r="A228">
        <f>'CO2 Concentration Data'!A228/60000</f>
        <v>28.725750000000001</v>
      </c>
      <c r="C228">
        <f>'CO2 Concentration Data'!G228</f>
        <v>652.14743389039575</v>
      </c>
      <c r="D228">
        <f>'CO2 Concentration Data'!H228</f>
        <v>990.83226044478295</v>
      </c>
      <c r="E228">
        <f>'CO2 Concentration Data'!I228</f>
        <v>647.25719112400088</v>
      </c>
      <c r="F228">
        <f>'CO2 Concentration Data'!K228-'CO2 Concentration Data'!$N$2</f>
        <v>399.47583901229757</v>
      </c>
    </row>
    <row r="229" spans="1:6" x14ac:dyDescent="0.25">
      <c r="A229">
        <f>'CO2 Concentration Data'!A229/60000</f>
        <v>28.809100000000001</v>
      </c>
      <c r="C229">
        <f>'CO2 Concentration Data'!G229</f>
        <v>635.22756406121471</v>
      </c>
      <c r="D229">
        <f>'CO2 Concentration Data'!H229</f>
        <v>971.07903571141969</v>
      </c>
      <c r="E229">
        <f>'CO2 Concentration Data'!I229</f>
        <v>645.54403760664866</v>
      </c>
      <c r="F229">
        <f>'CO2 Concentration Data'!K229-'CO2 Concentration Data'!$N$2</f>
        <v>399.17824809943971</v>
      </c>
    </row>
    <row r="230" spans="1:6" x14ac:dyDescent="0.25">
      <c r="A230">
        <f>'CO2 Concentration Data'!A230/60000</f>
        <v>28.892433333333333</v>
      </c>
      <c r="C230">
        <f>'CO2 Concentration Data'!G230</f>
        <v>622.28650552848001</v>
      </c>
      <c r="D230">
        <f>'CO2 Concentration Data'!H230</f>
        <v>962.43952430289346</v>
      </c>
      <c r="E230">
        <f>'CO2 Concentration Data'!I230</f>
        <v>666.00065497850869</v>
      </c>
      <c r="F230">
        <f>'CO2 Concentration Data'!K230-'CO2 Concentration Data'!$N$2</f>
        <v>399.01875427067074</v>
      </c>
    </row>
    <row r="231" spans="1:6" x14ac:dyDescent="0.25">
      <c r="A231">
        <f>'CO2 Concentration Data'!A231/60000</f>
        <v>28.975766666666665</v>
      </c>
      <c r="C231">
        <f>'CO2 Concentration Data'!G231</f>
        <v>644.91329327913422</v>
      </c>
      <c r="D231">
        <f>'CO2 Concentration Data'!H231</f>
        <v>954.00289472580869</v>
      </c>
      <c r="E231">
        <f>'CO2 Concentration Data'!I231</f>
        <v>642.21863293994284</v>
      </c>
      <c r="F231">
        <f>'CO2 Concentration Data'!K231-'CO2 Concentration Data'!$N$2</f>
        <v>398.96623891370808</v>
      </c>
    </row>
    <row r="232" spans="1:6" x14ac:dyDescent="0.25">
      <c r="A232">
        <f>'CO2 Concentration Data'!A232/60000</f>
        <v>29.059200000000001</v>
      </c>
      <c r="C232">
        <f>'CO2 Concentration Data'!G232</f>
        <v>616.13747334916854</v>
      </c>
      <c r="D232">
        <f>'CO2 Concentration Data'!H232</f>
        <v>932.50560173726228</v>
      </c>
      <c r="E232">
        <f>'CO2 Concentration Data'!I232</f>
        <v>651.59035982862838</v>
      </c>
      <c r="F232">
        <f>'CO2 Concentration Data'!K232-'CO2 Concentration Data'!$N$2</f>
        <v>398.96623891370808</v>
      </c>
    </row>
    <row r="233" spans="1:6" x14ac:dyDescent="0.25">
      <c r="A233">
        <f>'CO2 Concentration Data'!A233/60000</f>
        <v>29.142533333333333</v>
      </c>
      <c r="C233">
        <f>'CO2 Concentration Data'!G233</f>
        <v>660.50687660030735</v>
      </c>
      <c r="D233">
        <f>'CO2 Concentration Data'!H233</f>
        <v>972.17421795068208</v>
      </c>
      <c r="E233">
        <f>'CO2 Concentration Data'!I233</f>
        <v>648.86950273617367</v>
      </c>
      <c r="F233">
        <f>'CO2 Concentration Data'!K233-'CO2 Concentration Data'!$N$2</f>
        <v>399.18019235625809</v>
      </c>
    </row>
    <row r="234" spans="1:6" x14ac:dyDescent="0.25">
      <c r="A234">
        <f>'CO2 Concentration Data'!A234/60000</f>
        <v>29.225766666666665</v>
      </c>
      <c r="C234">
        <f>'CO2 Concentration Data'!G234</f>
        <v>656.52806530386113</v>
      </c>
      <c r="D234">
        <f>'CO2 Concentration Data'!H234</f>
        <v>988.15518075312593</v>
      </c>
      <c r="E234">
        <f>'CO2 Concentration Data'!I234</f>
        <v>637.88546423531534</v>
      </c>
      <c r="F234">
        <f>'CO2 Concentration Data'!K234-'CO2 Concentration Data'!$N$2</f>
        <v>399.62755036769539</v>
      </c>
    </row>
    <row r="235" spans="1:6" x14ac:dyDescent="0.25">
      <c r="A235">
        <f>'CO2 Concentration Data'!A235/60000</f>
        <v>29.309216666666668</v>
      </c>
      <c r="C235">
        <f>'CO2 Concentration Data'!G235</f>
        <v>629.52064613974164</v>
      </c>
      <c r="D235">
        <f>'CO2 Concentration Data'!H235</f>
        <v>989.04757039504409</v>
      </c>
      <c r="E235">
        <f>'CO2 Concentration Data'!I235</f>
        <v>648.36568621860033</v>
      </c>
      <c r="F235">
        <f>'CO2 Concentration Data'!K235-'CO2 Concentration Data'!$N$2</f>
        <v>400.17021586393111</v>
      </c>
    </row>
    <row r="236" spans="1:6" x14ac:dyDescent="0.25">
      <c r="A236">
        <f>'CO2 Concentration Data'!A236/60000</f>
        <v>29.39245</v>
      </c>
      <c r="C236">
        <f>'CO2 Concentration Data'!G236</f>
        <v>618.10675805025323</v>
      </c>
      <c r="D236">
        <f>'CO2 Concentration Data'!H236</f>
        <v>1001.9053519750643</v>
      </c>
      <c r="E236">
        <f>'CO2 Concentration Data'!I236</f>
        <v>646.6525226241115</v>
      </c>
      <c r="F236">
        <f>'CO2 Concentration Data'!K236-'CO2 Concentration Data'!$N$2</f>
        <v>400.80818767794432</v>
      </c>
    </row>
    <row r="237" spans="1:6" x14ac:dyDescent="0.25">
      <c r="A237">
        <f>'CO2 Concentration Data'!A237/60000</f>
        <v>29.475816666666667</v>
      </c>
      <c r="C237">
        <f>'CO2 Concentration Data'!G237</f>
        <v>612.60077229159583</v>
      </c>
      <c r="D237">
        <f>'CO2 Concentration Data'!H237</f>
        <v>1013.8708372033585</v>
      </c>
      <c r="E237">
        <f>'CO2 Concentration Data'!I237</f>
        <v>645.54403760664866</v>
      </c>
      <c r="F237">
        <f>'CO2 Concentration Data'!K237-'CO2 Concentration Data'!$N$2</f>
        <v>401.28666566318856</v>
      </c>
    </row>
    <row r="238" spans="1:6" x14ac:dyDescent="0.25">
      <c r="A238">
        <f>'CO2 Concentration Data'!A238/60000</f>
        <v>29.559166666666666</v>
      </c>
      <c r="C238">
        <f>'CO2 Concentration Data'!G238</f>
        <v>618.74980447090718</v>
      </c>
      <c r="D238">
        <f>'CO2 Concentration Data'!H238</f>
        <v>985.27540581041205</v>
      </c>
      <c r="E238">
        <f>'CO2 Concentration Data'!I238</f>
        <v>635.66848412325317</v>
      </c>
      <c r="F238">
        <f>'CO2 Concentration Data'!K238-'CO2 Concentration Data'!$N$2</f>
        <v>401.76514364843285</v>
      </c>
    </row>
    <row r="239" spans="1:6" x14ac:dyDescent="0.25">
      <c r="A239">
        <f>'CO2 Concentration Data'!A239/60000</f>
        <v>29.642416666666666</v>
      </c>
      <c r="C239">
        <f>'CO2 Concentration Data'!G239</f>
        <v>635.91080414856856</v>
      </c>
      <c r="D239">
        <f>'CO2 Concentration Data'!H239</f>
        <v>997.24089103870654</v>
      </c>
      <c r="E239">
        <f>'CO2 Concentration Data'!I239</f>
        <v>623.5759001421128</v>
      </c>
      <c r="F239">
        <f>'CO2 Concentration Data'!K239-'CO2 Concentration Data'!$N$2</f>
        <v>402.12691993274387</v>
      </c>
    </row>
    <row r="240" spans="1:6" x14ac:dyDescent="0.25">
      <c r="A240">
        <f>'CO2 Concentration Data'!A240/60000</f>
        <v>29.725750000000001</v>
      </c>
      <c r="C240">
        <f>'CO2 Concentration Data'!G240</f>
        <v>619.83491290285747</v>
      </c>
      <c r="D240">
        <f>'CO2 Concentration Data'!H240</f>
        <v>997.24089103870654</v>
      </c>
      <c r="E240">
        <f>'CO2 Concentration Data'!I240</f>
        <v>627.40524225203035</v>
      </c>
      <c r="F240">
        <f>'CO2 Concentration Data'!K240-'CO2 Concentration Data'!$N$2</f>
        <v>402.6793100196308</v>
      </c>
    </row>
    <row r="241" spans="1:6" x14ac:dyDescent="0.25">
      <c r="A241">
        <f>'CO2 Concentration Data'!A241/60000</f>
        <v>29.809149999999999</v>
      </c>
      <c r="C241">
        <f>'CO2 Concentration Data'!G241</f>
        <v>603.79926355142334</v>
      </c>
      <c r="D241">
        <f>'CO2 Concentration Data'!H241</f>
        <v>1011.6399523326605</v>
      </c>
      <c r="E241">
        <f>'CO2 Concentration Data'!I241</f>
        <v>627.9090688467403</v>
      </c>
      <c r="F241">
        <f>'CO2 Concentration Data'!K241-'CO2 Concentration Data'!$N$2</f>
        <v>403.13639262171932</v>
      </c>
    </row>
    <row r="242" spans="1:6" x14ac:dyDescent="0.25">
      <c r="A242">
        <f>'CO2 Concentration Data'!A242/60000</f>
        <v>29.89245</v>
      </c>
      <c r="C242">
        <f>'CO2 Concentration Data'!G242</f>
        <v>617.664696038957</v>
      </c>
      <c r="D242">
        <f>'CO2 Concentration Data'!H242</f>
        <v>1000.8102670820891</v>
      </c>
      <c r="E242">
        <f>'CO2 Concentration Data'!I242</f>
        <v>629.62216190127344</v>
      </c>
      <c r="F242">
        <f>'CO2 Concentration Data'!K242-'CO2 Concentration Data'!$N$2</f>
        <v>403.51956448368946</v>
      </c>
    </row>
    <row r="243" spans="1:6" x14ac:dyDescent="0.25">
      <c r="A243">
        <f>'CO2 Concentration Data'!A243/60000</f>
        <v>29.975766666666665</v>
      </c>
      <c r="C243">
        <f>'CO2 Concentration Data'!G243</f>
        <v>642.90381491134974</v>
      </c>
      <c r="D243">
        <f>'CO2 Concentration Data'!H243</f>
        <v>1001.2158441645878</v>
      </c>
      <c r="E243">
        <f>'CO2 Concentration Data'!I243</f>
        <v>630.73065699587278</v>
      </c>
      <c r="F243">
        <f>'CO2 Concentration Data'!K243-'CO2 Concentration Data'!$N$2</f>
        <v>403.88134076800054</v>
      </c>
    </row>
    <row r="244" spans="1:6" x14ac:dyDescent="0.25">
      <c r="A244">
        <f>'CO2 Concentration Data'!A244/60000</f>
        <v>30.059083333333334</v>
      </c>
      <c r="C244">
        <f>'CO2 Concentration Data'!G244</f>
        <v>640.49241997139177</v>
      </c>
      <c r="D244">
        <f>'CO2 Concentration Data'!H244</f>
        <v>999.47167856311694</v>
      </c>
      <c r="E244">
        <f>'CO2 Concentration Data'!I244</f>
        <v>630.12603888166586</v>
      </c>
      <c r="F244">
        <f>'CO2 Concentration Data'!K244-'CO2 Concentration Data'!$N$2</f>
        <v>404.06222881290432</v>
      </c>
    </row>
    <row r="245" spans="1:6" x14ac:dyDescent="0.25">
      <c r="A245">
        <f>'CO2 Concentration Data'!A245/60000</f>
        <v>30.142399999999999</v>
      </c>
      <c r="C245">
        <f>'CO2 Concentration Data'!G245</f>
        <v>619.43304455826092</v>
      </c>
      <c r="D245">
        <f>'CO2 Concentration Data'!H245</f>
        <v>1007.462206609435</v>
      </c>
      <c r="E245">
        <f>'CO2 Concentration Data'!I245</f>
        <v>637.88546423531534</v>
      </c>
      <c r="F245">
        <f>'CO2 Concentration Data'!K245-'CO2 Concentration Data'!$N$2</f>
        <v>404.27618206095093</v>
      </c>
    </row>
    <row r="246" spans="1:6" x14ac:dyDescent="0.25">
      <c r="A246">
        <f>'CO2 Concentration Data'!A246/60000</f>
        <v>30.225783333333332</v>
      </c>
      <c r="C246">
        <f>'CO2 Concentration Data'!G246</f>
        <v>615.01217125051858</v>
      </c>
      <c r="D246">
        <f>'CO2 Concentration Data'!H246</f>
        <v>1012.7757482542883</v>
      </c>
      <c r="E246">
        <f>'CO2 Concentration Data'!I246</f>
        <v>643.93172599447587</v>
      </c>
      <c r="F246">
        <f>'CO2 Concentration Data'!K246-'CO2 Concentration Data'!$N$2</f>
        <v>404.27618206095087</v>
      </c>
    </row>
    <row r="247" spans="1:6" x14ac:dyDescent="0.25">
      <c r="A247">
        <f>'CO2 Concentration Data'!A247/60000</f>
        <v>30.309100000000001</v>
      </c>
      <c r="C247">
        <f>'CO2 Concentration Data'!G247</f>
        <v>619.83491290285747</v>
      </c>
      <c r="D247">
        <f>'CO2 Concentration Data'!H247</f>
        <v>993.91482392874605</v>
      </c>
      <c r="E247">
        <f>'CO2 Concentration Data'!I247</f>
        <v>638.38928075288879</v>
      </c>
      <c r="F247">
        <f>'CO2 Concentration Data'!K247-'CO2 Concentration Data'!$N$2</f>
        <v>404.23339110013603</v>
      </c>
    </row>
    <row r="248" spans="1:6" x14ac:dyDescent="0.25">
      <c r="A248">
        <f>'CO2 Concentration Data'!A248/60000</f>
        <v>30.392433333333333</v>
      </c>
      <c r="C248">
        <f>'CO2 Concentration Data'!G248</f>
        <v>644.23005319178037</v>
      </c>
      <c r="D248">
        <f>'CO2 Concentration Data'!H248</f>
        <v>975.29739917310576</v>
      </c>
      <c r="E248">
        <f>'CO2 Concentration Data'!I248</f>
        <v>637.88546423531534</v>
      </c>
      <c r="F248">
        <f>'CO2 Concentration Data'!K248-'CO2 Concentration Data'!$N$2</f>
        <v>404.04083323524515</v>
      </c>
    </row>
    <row r="249" spans="1:6" x14ac:dyDescent="0.25">
      <c r="A249">
        <f>'CO2 Concentration Data'!A249/60000</f>
        <v>30.475783333333332</v>
      </c>
      <c r="C249">
        <f>'CO2 Concentration Data'!G249</f>
        <v>648.85186268130326</v>
      </c>
      <c r="D249">
        <f>'CO2 Concentration Data'!H249</f>
        <v>980.61084752776696</v>
      </c>
      <c r="E249">
        <f>'CO2 Concentration Data'!I249</f>
        <v>653.30346296029813</v>
      </c>
      <c r="F249">
        <f>'CO2 Concentration Data'!K249-'CO2 Concentration Data'!$N$2</f>
        <v>403.71017692474106</v>
      </c>
    </row>
    <row r="250" spans="1:6" x14ac:dyDescent="0.25">
      <c r="A250">
        <f>'CO2 Concentration Data'!A250/60000</f>
        <v>30.559116666666668</v>
      </c>
      <c r="C250">
        <f>'CO2 Concentration Data'!G250</f>
        <v>639.84937355073771</v>
      </c>
      <c r="D250">
        <f>'CO2 Concentration Data'!H250</f>
        <v>969.29434971777607</v>
      </c>
      <c r="E250">
        <f>'CO2 Concentration Data'!I250</f>
        <v>635.66848412325317</v>
      </c>
      <c r="F250">
        <f>'CO2 Concentration Data'!K250-'CO2 Concentration Data'!$N$2</f>
        <v>403.62459519761484</v>
      </c>
    </row>
    <row r="251" spans="1:6" x14ac:dyDescent="0.25">
      <c r="A251">
        <f>'CO2 Concentration Data'!A251/60000</f>
        <v>30.642416666666666</v>
      </c>
      <c r="C251">
        <f>'CO2 Concentration Data'!G251</f>
        <v>639.20632713008365</v>
      </c>
      <c r="D251">
        <f>'CO2 Concentration Data'!H251</f>
        <v>976.39248406608078</v>
      </c>
      <c r="E251">
        <f>'CO2 Concentration Data'!I251</f>
        <v>640.10244434737751</v>
      </c>
      <c r="F251">
        <f>'CO2 Concentration Data'!K251-'CO2 Concentration Data'!$N$2</f>
        <v>403.49622231517014</v>
      </c>
    </row>
    <row r="252" spans="1:6" x14ac:dyDescent="0.25">
      <c r="A252">
        <f>'CO2 Concentration Data'!A252/60000</f>
        <v>30.725783333333332</v>
      </c>
      <c r="C252">
        <f>'CO2 Concentration Data'!G252</f>
        <v>633.70034137142636</v>
      </c>
      <c r="D252">
        <f>'CO2 Concentration Data'!H252</f>
        <v>973.30992058211768</v>
      </c>
      <c r="E252">
        <f>'CO2 Concentration Data'!I252</f>
        <v>654.41194797776097</v>
      </c>
      <c r="F252">
        <f>'CO2 Concentration Data'!K252-'CO2 Concentration Data'!$N$2</f>
        <v>403.42036615121253</v>
      </c>
    </row>
    <row r="253" spans="1:6" x14ac:dyDescent="0.25">
      <c r="A253">
        <f>'CO2 Concentration Data'!A253/60000</f>
        <v>30.809149999999999</v>
      </c>
      <c r="C253">
        <f>'CO2 Concentration Data'!G253</f>
        <v>623.81372419930358</v>
      </c>
      <c r="D253">
        <f>'CO2 Concentration Data'!H253</f>
        <v>988.35796929437515</v>
      </c>
      <c r="E253">
        <f>'CO2 Concentration Data'!I253</f>
        <v>648.36568621860033</v>
      </c>
      <c r="F253">
        <f>'CO2 Concentration Data'!K253-'CO2 Concentration Data'!$N$2</f>
        <v>403.28226887262014</v>
      </c>
    </row>
    <row r="254" spans="1:6" x14ac:dyDescent="0.25">
      <c r="A254">
        <f>'CO2 Concentration Data'!A254/60000</f>
        <v>30.892533333333333</v>
      </c>
      <c r="C254">
        <f>'CO2 Concentration Data'!G254</f>
        <v>640.49241997139177</v>
      </c>
      <c r="D254">
        <f>'CO2 Concentration Data'!H254</f>
        <v>984.38301211239889</v>
      </c>
      <c r="E254">
        <f>'CO2 Concentration Data'!I254</f>
        <v>640.10244434737751</v>
      </c>
      <c r="F254">
        <f>'CO2 Concentration Data'!K254-'CO2 Concentration Data'!$N$2</f>
        <v>402.96328354912401</v>
      </c>
    </row>
    <row r="255" spans="1:6" x14ac:dyDescent="0.25">
      <c r="A255">
        <f>'CO2 Concentration Data'!A255/60000</f>
        <v>30.975833333333334</v>
      </c>
      <c r="C255">
        <f>'CO2 Concentration Data'!G255</f>
        <v>648.40975244242986</v>
      </c>
      <c r="D255">
        <f>'CO2 Concentration Data'!H255</f>
        <v>973.51271317946214</v>
      </c>
      <c r="E255">
        <f>'CO2 Concentration Data'!I255</f>
        <v>653.80733994069055</v>
      </c>
      <c r="F255">
        <f>'CO2 Concentration Data'!K255-'CO2 Concentration Data'!$N$2</f>
        <v>402.67736362327412</v>
      </c>
    </row>
    <row r="256" spans="1:6" x14ac:dyDescent="0.25">
      <c r="A256">
        <f>'CO2 Concentration Data'!A256/60000</f>
        <v>31.059083333333334</v>
      </c>
      <c r="C256">
        <f>'CO2 Concentration Data'!G256</f>
        <v>652.14743389039575</v>
      </c>
      <c r="D256">
        <f>'CO2 Concentration Data'!H256</f>
        <v>955.34138589849329</v>
      </c>
      <c r="E256">
        <f>'CO2 Concentration Data'!I256</f>
        <v>666.00065497850869</v>
      </c>
      <c r="F256">
        <f>'CO2 Concentration Data'!K256-'CO2 Concentration Data'!$N$2</f>
        <v>402.48674982069809</v>
      </c>
    </row>
    <row r="257" spans="1:6" x14ac:dyDescent="0.25">
      <c r="A257">
        <f>'CO2 Concentration Data'!A257/60000</f>
        <v>31.142433333333333</v>
      </c>
      <c r="C257">
        <f>'CO2 Concentration Data'!G257</f>
        <v>653.47367217082626</v>
      </c>
      <c r="D257">
        <f>'CO2 Concentration Data'!H257</f>
        <v>970.186739359694</v>
      </c>
      <c r="E257">
        <f>'CO2 Concentration Data'!I257</f>
        <v>660.96209679445053</v>
      </c>
      <c r="F257">
        <f>'CO2 Concentration Data'!K257-'CO2 Concentration Data'!$N$2</f>
        <v>402.47702425752954</v>
      </c>
    </row>
    <row r="258" spans="1:6" x14ac:dyDescent="0.25">
      <c r="A258">
        <f>'CO2 Concentration Data'!A258/60000</f>
        <v>31.225750000000001</v>
      </c>
      <c r="C258">
        <f>'CO2 Concentration Data'!G258</f>
        <v>634.58451764056065</v>
      </c>
      <c r="D258">
        <f>'CO2 Concentration Data'!H258</f>
        <v>962.88571912385248</v>
      </c>
      <c r="E258">
        <f>'CO2 Concentration Data'!I258</f>
        <v>656.02432005275284</v>
      </c>
      <c r="F258">
        <f>'CO2 Concentration Data'!K258-'CO2 Concentration Data'!$N$2</f>
        <v>402.56260617915922</v>
      </c>
    </row>
    <row r="259" spans="1:6" x14ac:dyDescent="0.25">
      <c r="A259">
        <f>'CO2 Concentration Data'!A259/60000</f>
        <v>31.309100000000001</v>
      </c>
      <c r="C259">
        <f>'CO2 Concentration Data'!G259</f>
        <v>624.01466038108424</v>
      </c>
      <c r="D259">
        <f>'CO2 Concentration Data'!H259</f>
        <v>959.7625379014288</v>
      </c>
      <c r="E259">
        <f>'CO2 Concentration Data'!I259</f>
        <v>655.52043299522381</v>
      </c>
      <c r="F259">
        <f>'CO2 Concentration Data'!K259-'CO2 Concentration Data'!$N$2</f>
        <v>402.40311351741121</v>
      </c>
    </row>
    <row r="260" spans="1:6" x14ac:dyDescent="0.25">
      <c r="A260">
        <f>'CO2 Concentration Data'!A260/60000</f>
        <v>31.392433333333333</v>
      </c>
      <c r="C260">
        <f>'CO2 Concentration Data'!G260</f>
        <v>640.49241997139177</v>
      </c>
      <c r="D260">
        <f>'CO2 Concentration Data'!H260</f>
        <v>988.80416411533429</v>
      </c>
      <c r="E260">
        <f>'CO2 Concentration Data'!I260</f>
        <v>659.8536016998512</v>
      </c>
      <c r="F260">
        <f>'CO2 Concentration Data'!K260-'CO2 Concentration Data'!$N$2</f>
        <v>402.32920258278943</v>
      </c>
    </row>
    <row r="261" spans="1:6" x14ac:dyDescent="0.25">
      <c r="A261">
        <f>'CO2 Concentration Data'!A261/60000</f>
        <v>31.475766666666665</v>
      </c>
      <c r="C261">
        <f>'CO2 Concentration Data'!G261</f>
        <v>658.53754769061027</v>
      </c>
      <c r="D261">
        <f>'CO2 Concentration Data'!H261</f>
        <v>982.84173239846496</v>
      </c>
      <c r="E261">
        <f>'CO2 Concentration Data'!I261</f>
        <v>645.04022108907532</v>
      </c>
      <c r="F261">
        <f>'CO2 Concentration Data'!K261-'CO2 Concentration Data'!$N$2</f>
        <v>401.97715186164697</v>
      </c>
    </row>
    <row r="262" spans="1:6" x14ac:dyDescent="0.25">
      <c r="A262">
        <f>'CO2 Concentration Data'!A262/60000</f>
        <v>31.559066666666666</v>
      </c>
      <c r="C262">
        <f>'CO2 Concentration Data'!G262</f>
        <v>644.47118304026071</v>
      </c>
      <c r="D262">
        <f>'CO2 Concentration Data'!H262</f>
        <v>958.66735566216619</v>
      </c>
      <c r="E262">
        <f>'CO2 Concentration Data'!I262</f>
        <v>650.48187481116554</v>
      </c>
      <c r="F262">
        <f>'CO2 Concentration Data'!K262-'CO2 Concentration Data'!$N$2</f>
        <v>401.45588194307038</v>
      </c>
    </row>
    <row r="263" spans="1:6" x14ac:dyDescent="0.25">
      <c r="A263">
        <f>'CO2 Concentration Data'!A263/60000</f>
        <v>31.642416666666666</v>
      </c>
      <c r="C263">
        <f>'CO2 Concentration Data'!G263</f>
        <v>633.01714951164979</v>
      </c>
      <c r="D263">
        <f>'CO2 Concentration Data'!H263</f>
        <v>954.69239848018992</v>
      </c>
      <c r="E263">
        <f>'CO2 Concentration Data'!I263</f>
        <v>639.49777584748801</v>
      </c>
      <c r="F263">
        <f>'CO2 Concentration Data'!K263-'CO2 Concentration Data'!$N$2</f>
        <v>401.06104045561659</v>
      </c>
    </row>
    <row r="264" spans="1:6" x14ac:dyDescent="0.25">
      <c r="A264">
        <f>'CO2 Concentration Data'!A264/60000</f>
        <v>31.725750000000001</v>
      </c>
      <c r="C264">
        <f>'CO2 Concentration Data'!G264</f>
        <v>630.6057545716917</v>
      </c>
      <c r="D264">
        <f>'CO2 Concentration Data'!H264</f>
        <v>966.21168888752538</v>
      </c>
      <c r="E264">
        <f>'CO2 Concentration Data'!I264</f>
        <v>638.99394925277818</v>
      </c>
      <c r="F264">
        <f>'CO2 Concentration Data'!K264-'CO2 Concentration Data'!$N$2</f>
        <v>400.45418958792766</v>
      </c>
    </row>
    <row r="265" spans="1:6" x14ac:dyDescent="0.25">
      <c r="A265">
        <f>'CO2 Concentration Data'!A265/60000</f>
        <v>31.809100000000001</v>
      </c>
      <c r="C265">
        <f>'CO2 Concentration Data'!G265</f>
        <v>613.042886549434</v>
      </c>
      <c r="D265">
        <f>'CO2 Concentration Data'!H265</f>
        <v>963.98090136311487</v>
      </c>
      <c r="E265">
        <f>'CO2 Concentration Data'!I265</f>
        <v>634.55999910579033</v>
      </c>
      <c r="F265">
        <f>'CO2 Concentration Data'!K265-'CO2 Concentration Data'!$N$2</f>
        <v>399.73063585228471</v>
      </c>
    </row>
    <row r="266" spans="1:6" x14ac:dyDescent="0.25">
      <c r="A266">
        <f>'CO2 Concentration Data'!A266/60000</f>
        <v>31.892666666666667</v>
      </c>
      <c r="C266">
        <f>'CO2 Concentration Data'!G266</f>
        <v>627.99342344995318</v>
      </c>
      <c r="D266">
        <f>'CO2 Concentration Data'!H266</f>
        <v>938.50855384630449</v>
      </c>
      <c r="E266">
        <f>'CO2 Concentration Data'!I266</f>
        <v>638.38928075288879</v>
      </c>
      <c r="F266">
        <f>'CO2 Concentration Data'!K266-'CO2 Concentration Data'!$N$2</f>
        <v>398.68809698764892</v>
      </c>
    </row>
    <row r="267" spans="1:6" x14ac:dyDescent="0.25">
      <c r="A267">
        <f>'CO2 Concentration Data'!A267/60000</f>
        <v>31.975750000000001</v>
      </c>
      <c r="C267">
        <f>'CO2 Concentration Data'!G267</f>
        <v>630.40481838991116</v>
      </c>
      <c r="D267">
        <f>'CO2 Concentration Data'!H267</f>
        <v>924.06887481388992</v>
      </c>
      <c r="E267">
        <f>'CO2 Concentration Data'!I267</f>
        <v>644.43561305200501</v>
      </c>
      <c r="F267">
        <f>'CO2 Concentration Data'!K267-'CO2 Concentration Data'!$N$2</f>
        <v>397.61443698218551</v>
      </c>
    </row>
    <row r="268" spans="1:6" x14ac:dyDescent="0.25">
      <c r="A268">
        <f>'CO2 Concentration Data'!A268/60000</f>
        <v>32.059083333333334</v>
      </c>
      <c r="C268">
        <f>'CO2 Concentration Data'!G268</f>
        <v>618.99093431938752</v>
      </c>
      <c r="D268">
        <f>'CO2 Concentration Data'!H268</f>
        <v>960.65483425315449</v>
      </c>
      <c r="E268">
        <f>'CO2 Concentration Data'!I268</f>
        <v>640.10244434737751</v>
      </c>
      <c r="F268">
        <f>'CO2 Concentration Data'!K268-'CO2 Concentration Data'!$N$2</f>
        <v>396.73333717565458</v>
      </c>
    </row>
    <row r="269" spans="1:6" x14ac:dyDescent="0.25">
      <c r="A269">
        <f>'CO2 Concentration Data'!A269/60000</f>
        <v>32.142416666666669</v>
      </c>
      <c r="C269">
        <f>'CO2 Concentration Data'!G269</f>
        <v>617.664696038957</v>
      </c>
      <c r="D269">
        <f>'CO2 Concentration Data'!H269</f>
        <v>983.04452093971418</v>
      </c>
      <c r="E269">
        <f>'CO2 Concentration Data'!I269</f>
        <v>635.06381562336367</v>
      </c>
      <c r="F269">
        <f>'CO2 Concentration Data'!K269-'CO2 Concentration Data'!$N$2</f>
        <v>395.88141211359476</v>
      </c>
    </row>
    <row r="270" spans="1:6" x14ac:dyDescent="0.25">
      <c r="A270">
        <f>'CO2 Concentration Data'!A270/60000</f>
        <v>32.225900000000003</v>
      </c>
      <c r="C270">
        <f>'CO2 Concentration Data'!G270</f>
        <v>626.66718516952267</v>
      </c>
      <c r="D270">
        <f>'CO2 Concentration Data'!H270</f>
        <v>975.50018771435498</v>
      </c>
      <c r="E270">
        <f>'CO2 Concentration Data'!I270</f>
        <v>621.86280708757965</v>
      </c>
      <c r="F270">
        <f>'CO2 Concentration Data'!K270-'CO2 Concentration Data'!$N$2</f>
        <v>395.28623126039645</v>
      </c>
    </row>
    <row r="271" spans="1:6" x14ac:dyDescent="0.25">
      <c r="A271">
        <f>'CO2 Concentration Data'!A271/60000</f>
        <v>32.309066666666666</v>
      </c>
      <c r="C271">
        <f>'CO2 Concentration Data'!G271</f>
        <v>620.96026724804938</v>
      </c>
      <c r="D271">
        <f>'CO2 Concentration Data'!H271</f>
        <v>981.50324122578013</v>
      </c>
      <c r="E271">
        <f>'CO2 Concentration Data'!I271</f>
        <v>629.01755386420302</v>
      </c>
      <c r="F271">
        <f>'CO2 Concentration Data'!K271-'CO2 Concentration Data'!$N$2</f>
        <v>394.69105040719813</v>
      </c>
    </row>
    <row r="272" spans="1:6" x14ac:dyDescent="0.25">
      <c r="A272">
        <f>'CO2 Concentration Data'!A272/60000</f>
        <v>32.392449999999997</v>
      </c>
      <c r="C272">
        <f>'CO2 Concentration Data'!G272</f>
        <v>634.58451764056065</v>
      </c>
      <c r="D272">
        <f>'CO2 Concentration Data'!H272</f>
        <v>975.74359399406478</v>
      </c>
      <c r="E272">
        <f>'CO2 Concentration Data'!I272</f>
        <v>634.55999910579033</v>
      </c>
      <c r="F272">
        <f>'CO2 Concentration Data'!K272-'CO2 Concentration Data'!$N$2</f>
        <v>394.23396780510961</v>
      </c>
    </row>
    <row r="273" spans="1:6" x14ac:dyDescent="0.25">
      <c r="A273">
        <f>'CO2 Concentration Data'!A273/60000</f>
        <v>32.475999999999999</v>
      </c>
      <c r="C273">
        <f>'CO2 Concentration Data'!G273</f>
        <v>615.25330109899903</v>
      </c>
      <c r="D273">
        <f>'CO2 Concentration Data'!H273</f>
        <v>961.3444353538232</v>
      </c>
      <c r="E273">
        <f>'CO2 Concentration Data'!I273</f>
        <v>647.25719112400088</v>
      </c>
      <c r="F273">
        <f>'CO2 Concentration Data'!K273-'CO2 Concentration Data'!$N$2</f>
        <v>393.72242442221915</v>
      </c>
    </row>
    <row r="274" spans="1:6" x14ac:dyDescent="0.25">
      <c r="A274">
        <f>'CO2 Concentration Data'!A274/60000</f>
        <v>32.559066666666666</v>
      </c>
      <c r="C274">
        <f>'CO2 Concentration Data'!G274</f>
        <v>627.75229360147284</v>
      </c>
      <c r="D274">
        <f>'CO2 Concentration Data'!H274</f>
        <v>959.11355453922056</v>
      </c>
      <c r="E274">
        <f>'CO2 Concentration Data'!I274</f>
        <v>640.10244434737751</v>
      </c>
      <c r="F274">
        <f>'CO2 Concentration Data'!K274-'CO2 Concentration Data'!$N$2</f>
        <v>393.23422087380624</v>
      </c>
    </row>
    <row r="275" spans="1:6" x14ac:dyDescent="0.25">
      <c r="A275">
        <f>'CO2 Concentration Data'!A275/60000</f>
        <v>32.642416666666669</v>
      </c>
      <c r="C275">
        <f>'CO2 Concentration Data'!G275</f>
        <v>621.60326142216138</v>
      </c>
      <c r="D275">
        <f>'CO2 Concentration Data'!H275</f>
        <v>940.69891832482949</v>
      </c>
      <c r="E275">
        <f>'CO2 Concentration Data'!I275</f>
        <v>660.45820973692162</v>
      </c>
      <c r="F275">
        <f>'CO2 Concentration Data'!K275-'CO2 Concentration Data'!$N$2</f>
        <v>392.93662996094827</v>
      </c>
    </row>
    <row r="276" spans="1:6" x14ac:dyDescent="0.25">
      <c r="A276">
        <f>'CO2 Concentration Data'!A276/60000</f>
        <v>32.725783333333332</v>
      </c>
      <c r="C276">
        <f>'CO2 Concentration Data'!G276</f>
        <v>648.20881626064931</v>
      </c>
      <c r="D276">
        <f>'CO2 Concentration Data'!H276</f>
        <v>930.07192832531507</v>
      </c>
      <c r="E276">
        <f>'CO2 Concentration Data'!I276</f>
        <v>662.07058181191337</v>
      </c>
      <c r="F276">
        <f>'CO2 Concentration Data'!K276-'CO2 Concentration Data'!$N$2</f>
        <v>392.67988575208693</v>
      </c>
    </row>
    <row r="277" spans="1:6" x14ac:dyDescent="0.25">
      <c r="A277">
        <f>'CO2 Concentration Data'!A277/60000</f>
        <v>32.809100000000001</v>
      </c>
      <c r="C277">
        <f>'CO2 Concentration Data'!G277</f>
        <v>664.8875120327375</v>
      </c>
      <c r="D277">
        <f>'CO2 Concentration Data'!H277</f>
        <v>917.86303681731079</v>
      </c>
      <c r="E277">
        <f>'CO2 Concentration Data'!I277</f>
        <v>657.73741310728599</v>
      </c>
      <c r="F277">
        <f>'CO2 Concentration Data'!K277-'CO2 Concentration Data'!$N$2</f>
        <v>392.51066733266674</v>
      </c>
    </row>
    <row r="278" spans="1:6" x14ac:dyDescent="0.25">
      <c r="A278">
        <f>'CO2 Concentration Data'!A278/60000</f>
        <v>32.892433333333337</v>
      </c>
      <c r="C278">
        <f>'CO2 Concentration Data'!G278</f>
        <v>668.82612564351916</v>
      </c>
      <c r="D278">
        <f>'CO2 Concentration Data'!H278</f>
        <v>934.2902877309059</v>
      </c>
      <c r="E278">
        <f>'CO2 Concentration Data'!I278</f>
        <v>648.36568621860033</v>
      </c>
      <c r="F278">
        <f>'CO2 Concentration Data'!K278-'CO2 Concentration Data'!$N$2</f>
        <v>392.50094176949801</v>
      </c>
    </row>
    <row r="279" spans="1:6" x14ac:dyDescent="0.25">
      <c r="A279">
        <f>'CO2 Concentration Data'!A279/60000</f>
        <v>32.975850000000001</v>
      </c>
      <c r="C279">
        <f>'CO2 Concentration Data'!G279</f>
        <v>643.14494475983008</v>
      </c>
      <c r="D279">
        <f>'CO2 Concentration Data'!H279</f>
        <v>934.73638926167268</v>
      </c>
      <c r="E279">
        <f>'CO2 Concentration Data'!I279</f>
        <v>652.69885492322771</v>
      </c>
      <c r="F279">
        <f>'CO2 Concentration Data'!K279-'CO2 Concentration Data'!$N$2</f>
        <v>392.5554023557965</v>
      </c>
    </row>
    <row r="280" spans="1:6" x14ac:dyDescent="0.25">
      <c r="A280">
        <f>'CO2 Concentration Data'!A280/60000</f>
        <v>33.059249999999999</v>
      </c>
      <c r="C280">
        <f>'CO2 Concentration Data'!G280</f>
        <v>642.2607684906958</v>
      </c>
      <c r="D280">
        <f>'CO2 Concentration Data'!H280</f>
        <v>938.91423233118587</v>
      </c>
      <c r="E280">
        <f>'CO2 Concentration Data'!I280</f>
        <v>648.86950273617367</v>
      </c>
      <c r="F280">
        <f>'CO2 Concentration Data'!K280-'CO2 Concentration Data'!$N$2</f>
        <v>392.70517062139686</v>
      </c>
    </row>
    <row r="281" spans="1:6" x14ac:dyDescent="0.25">
      <c r="A281">
        <f>'CO2 Concentration Data'!A281/60000</f>
        <v>33.142449999999997</v>
      </c>
      <c r="C281">
        <f>'CO2 Concentration Data'!G281</f>
        <v>649.05279484411915</v>
      </c>
      <c r="D281">
        <f>'CO2 Concentration Data'!H281</f>
        <v>958.66735566216619</v>
      </c>
      <c r="E281">
        <f>'CO2 Concentration Data'!I281</f>
        <v>656.62892808982303</v>
      </c>
      <c r="F281">
        <f>'CO2 Concentration Data'!K281-'CO2 Concentration Data'!$N$2</f>
        <v>392.89578442397277</v>
      </c>
    </row>
    <row r="282" spans="1:6" x14ac:dyDescent="0.25">
      <c r="A282">
        <f>'CO2 Concentration Data'!A282/60000</f>
        <v>33.2258</v>
      </c>
      <c r="C282">
        <f>'CO2 Concentration Data'!G282</f>
        <v>627.10924718081867</v>
      </c>
      <c r="D282">
        <f>'CO2 Concentration Data'!H282</f>
        <v>947.14806931092608</v>
      </c>
      <c r="E282">
        <f>'CO2 Concentration Data'!I282</f>
        <v>656.62892808982303</v>
      </c>
      <c r="F282">
        <f>'CO2 Concentration Data'!K282-'CO2 Concentration Data'!$N$2</f>
        <v>393.09806804653567</v>
      </c>
    </row>
    <row r="283" spans="1:6" x14ac:dyDescent="0.25">
      <c r="A283">
        <f>'CO2 Concentration Data'!A283/60000</f>
        <v>33.309150000000002</v>
      </c>
      <c r="C283">
        <f>'CO2 Concentration Data'!G283</f>
        <v>635.02662787943416</v>
      </c>
      <c r="D283">
        <f>'CO2 Concentration Data'!H283</f>
        <v>950.47403907459898</v>
      </c>
      <c r="E283">
        <f>'CO2 Concentration Data'!I283</f>
        <v>659.34972471945866</v>
      </c>
      <c r="F283">
        <f>'CO2 Concentration Data'!K283-'CO2 Concentration Data'!$N$2</f>
        <v>393.3217470522543</v>
      </c>
    </row>
    <row r="284" spans="1:6" x14ac:dyDescent="0.25">
      <c r="A284">
        <f>'CO2 Concentration Data'!A284/60000</f>
        <v>33.392516666666666</v>
      </c>
      <c r="C284">
        <f>'CO2 Concentration Data'!G284</f>
        <v>662.03405106251853</v>
      </c>
      <c r="D284">
        <f>'CO2 Concentration Data'!H284</f>
        <v>917.66024421996633</v>
      </c>
      <c r="E284">
        <f>'CO2 Concentration Data'!I284</f>
        <v>659.34972471945866</v>
      </c>
      <c r="F284">
        <f>'CO2 Concentration Data'!K284-'CO2 Concentration Data'!$N$2</f>
        <v>393.3217470522543</v>
      </c>
    </row>
    <row r="285" spans="1:6" x14ac:dyDescent="0.25">
      <c r="A285">
        <f>'CO2 Concentration Data'!A285/60000</f>
        <v>33.475733333333331</v>
      </c>
      <c r="C285">
        <f>'CO2 Concentration Data'!G285</f>
        <v>698.48607361504173</v>
      </c>
      <c r="D285">
        <f>'CO2 Concentration Data'!H285</f>
        <v>927.1920560363136</v>
      </c>
      <c r="E285">
        <f>'CO2 Concentration Data'!I285</f>
        <v>670.93843172020649</v>
      </c>
      <c r="F285">
        <f>'CO2 Concentration Data'!K285-'CO2 Concentration Data'!$N$2</f>
        <v>393.54542625247643</v>
      </c>
    </row>
    <row r="286" spans="1:6" x14ac:dyDescent="0.25">
      <c r="A286">
        <f>'CO2 Concentration Data'!A286/60000</f>
        <v>33.559100000000001</v>
      </c>
      <c r="C286">
        <f>'CO2 Concentration Data'!G286</f>
        <v>668.82612564351916</v>
      </c>
      <c r="D286">
        <f>'CO2 Concentration Data'!H286</f>
        <v>929.3824205148386</v>
      </c>
      <c r="E286">
        <f>'CO2 Concentration Data'!I286</f>
        <v>651.08648284823585</v>
      </c>
      <c r="F286">
        <f>'CO2 Concentration Data'!K286-'CO2 Concentration Data'!$N$2</f>
        <v>393.69324909423744</v>
      </c>
    </row>
    <row r="287" spans="1:6" x14ac:dyDescent="0.25">
      <c r="A287">
        <f>'CO2 Concentration Data'!A287/60000</f>
        <v>33.642416666666669</v>
      </c>
      <c r="C287">
        <f>'CO2 Concentration Data'!G287</f>
        <v>625.58207673757238</v>
      </c>
      <c r="D287">
        <f>'CO2 Concentration Data'!H287</f>
        <v>930.72091168752331</v>
      </c>
      <c r="E287">
        <f>'CO2 Concentration Data'!I287</f>
        <v>661.56670483152084</v>
      </c>
      <c r="F287">
        <f>'CO2 Concentration Data'!K287-'CO2 Concentration Data'!$N$2</f>
        <v>394.0336299953928</v>
      </c>
    </row>
    <row r="288" spans="1:6" x14ac:dyDescent="0.25">
      <c r="A288">
        <f>'CO2 Concentration Data'!A288/60000</f>
        <v>33.725766666666665</v>
      </c>
      <c r="C288">
        <f>'CO2 Concentration Data'!G288</f>
        <v>629.31970995796098</v>
      </c>
      <c r="D288">
        <f>'CO2 Concentration Data'!H288</f>
        <v>922.2841888202463</v>
      </c>
      <c r="E288">
        <f>'CO2 Concentration Data'!I288</f>
        <v>658.24123970199582</v>
      </c>
      <c r="F288">
        <f>'CO2 Concentration Data'!K288-'CO2 Concentration Data'!$N$2</f>
        <v>394.40513184287255</v>
      </c>
    </row>
    <row r="289" spans="1:6" x14ac:dyDescent="0.25">
      <c r="A289">
        <f>'CO2 Concentration Data'!A289/60000</f>
        <v>33.809083333333334</v>
      </c>
      <c r="C289">
        <f>'CO2 Concentration Data'!G289</f>
        <v>649.29392469259949</v>
      </c>
      <c r="D289">
        <f>'CO2 Concentration Data'!H289</f>
        <v>920.74290505021702</v>
      </c>
      <c r="E289">
        <f>'CO2 Concentration Data'!I289</f>
        <v>653.30346296029813</v>
      </c>
      <c r="F289">
        <f>'CO2 Concentration Data'!K289-'CO2 Concentration Data'!$N$2</f>
        <v>394.79802907350791</v>
      </c>
    </row>
    <row r="290" spans="1:6" x14ac:dyDescent="0.25">
      <c r="A290">
        <f>'CO2 Concentration Data'!A290/60000</f>
        <v>33.892433333333337</v>
      </c>
      <c r="C290">
        <f>'CO2 Concentration Data'!G290</f>
        <v>622.04537567999967</v>
      </c>
      <c r="D290">
        <f>'CO2 Concentration Data'!H290</f>
        <v>930.27471686656429</v>
      </c>
      <c r="E290">
        <f>'CO2 Concentration Data'!I290</f>
        <v>646.14870610653816</v>
      </c>
      <c r="F290">
        <f>'CO2 Concentration Data'!K290-'CO2 Concentration Data'!$N$2</f>
        <v>395.53130720529867</v>
      </c>
    </row>
    <row r="291" spans="1:6" x14ac:dyDescent="0.25">
      <c r="A291">
        <f>'CO2 Concentration Data'!A291/60000</f>
        <v>33.975766666666665</v>
      </c>
      <c r="C291">
        <f>'CO2 Concentration Data'!G291</f>
        <v>624.01466038108424</v>
      </c>
      <c r="D291">
        <f>'CO2 Concentration Data'!H291</f>
        <v>958.87024154970311</v>
      </c>
      <c r="E291">
        <f>'CO2 Concentration Data'!I291</f>
        <v>647.76101771871083</v>
      </c>
      <c r="F291">
        <f>'CO2 Concentration Data'!K291-'CO2 Concentration Data'!$N$2</f>
        <v>396.0720263051777</v>
      </c>
    </row>
    <row r="292" spans="1:6" x14ac:dyDescent="0.25">
      <c r="A292">
        <f>'CO2 Concentration Data'!A292/60000</f>
        <v>34.059116666666668</v>
      </c>
      <c r="C292">
        <f>'CO2 Concentration Data'!G292</f>
        <v>635.66967430008822</v>
      </c>
      <c r="D292">
        <f>'CO2 Concentration Data'!H292</f>
        <v>950.67692496213579</v>
      </c>
      <c r="E292">
        <f>'CO2 Concentration Data'!I292</f>
        <v>638.99394925277818</v>
      </c>
      <c r="F292">
        <f>'CO2 Concentration Data'!K292-'CO2 Concentration Data'!$N$2</f>
        <v>396.63608621205174</v>
      </c>
    </row>
    <row r="293" spans="1:6" x14ac:dyDescent="0.25">
      <c r="A293">
        <f>'CO2 Concentration Data'!A293/60000</f>
        <v>34.142483333333331</v>
      </c>
      <c r="C293">
        <f>'CO2 Concentration Data'!G293</f>
        <v>648.65093051848748</v>
      </c>
      <c r="D293">
        <f>'CO2 Concentration Data'!H293</f>
        <v>959.7625379014288</v>
      </c>
      <c r="E293">
        <f>'CO2 Concentration Data'!I293</f>
        <v>641.21086890202128</v>
      </c>
      <c r="F293">
        <f>'CO2 Concentration Data'!K293-'CO2 Concentration Data'!$N$2</f>
        <v>397.20987148759093</v>
      </c>
    </row>
    <row r="294" spans="1:6" x14ac:dyDescent="0.25">
      <c r="A294">
        <f>'CO2 Concentration Data'!A294/60000</f>
        <v>34.225833333333334</v>
      </c>
      <c r="C294">
        <f>'CO2 Concentration Data'!G294</f>
        <v>667.09797079091481</v>
      </c>
      <c r="D294">
        <f>'CO2 Concentration Data'!H294</f>
        <v>965.76558735675849</v>
      </c>
      <c r="E294">
        <f>'CO2 Concentration Data'!I294</f>
        <v>642.21863293994284</v>
      </c>
      <c r="F294">
        <f>'CO2 Concentration Data'!K294-'CO2 Concentration Data'!$N$2</f>
        <v>397.73114043365007</v>
      </c>
    </row>
    <row r="295" spans="1:6" x14ac:dyDescent="0.25">
      <c r="A295">
        <f>'CO2 Concentration Data'!A295/60000</f>
        <v>34.309199999999997</v>
      </c>
      <c r="C295">
        <f>'CO2 Concentration Data'!G295</f>
        <v>629.72157830255742</v>
      </c>
      <c r="D295">
        <f>'CO2 Concentration Data'!H295</f>
        <v>956.23377959650668</v>
      </c>
      <c r="E295">
        <f>'CO2 Concentration Data'!I295</f>
        <v>643.32711795740568</v>
      </c>
      <c r="F295">
        <f>'CO2 Concentration Data'!K295-'CO2 Concentration Data'!$N$2</f>
        <v>398.25241054673012</v>
      </c>
    </row>
    <row r="296" spans="1:6" x14ac:dyDescent="0.25">
      <c r="A296">
        <f>'CO2 Concentration Data'!A296/60000</f>
        <v>34.392466666666664</v>
      </c>
      <c r="C296">
        <f>'CO2 Concentration Data'!G296</f>
        <v>623.13048411194984</v>
      </c>
      <c r="D296">
        <f>'CO2 Concentration Data'!H296</f>
        <v>956.88266966852257</v>
      </c>
      <c r="E296">
        <f>'CO2 Concentration Data'!I296</f>
        <v>642.82324097701303</v>
      </c>
      <c r="F296">
        <f>'CO2 Concentration Data'!K296-'CO2 Concentration Data'!$N$2</f>
        <v>398.66670335502465</v>
      </c>
    </row>
    <row r="297" spans="1:6" x14ac:dyDescent="0.25">
      <c r="A297">
        <f>'CO2 Concentration Data'!A297/60000</f>
        <v>34.4758</v>
      </c>
      <c r="C297">
        <f>'CO2 Concentration Data'!G297</f>
        <v>639.84937355073771</v>
      </c>
      <c r="D297">
        <f>'CO2 Concentration Data'!H297</f>
        <v>964.6704051174961</v>
      </c>
      <c r="E297">
        <f>'CO2 Concentration Data'!I297</f>
        <v>643.32711795740568</v>
      </c>
      <c r="F297">
        <f>'CO2 Concentration Data'!K297-'CO2 Concentration Data'!$N$2</f>
        <v>399.18797230108379</v>
      </c>
    </row>
    <row r="298" spans="1:6" x14ac:dyDescent="0.25">
      <c r="A298">
        <f>'CO2 Concentration Data'!A298/60000</f>
        <v>34.55916666666667</v>
      </c>
      <c r="C298">
        <f>'CO2 Concentration Data'!G298</f>
        <v>629.96270815103776</v>
      </c>
      <c r="D298">
        <f>'CO2 Concentration Data'!H298</f>
        <v>955.54417849583797</v>
      </c>
      <c r="E298">
        <f>'CO2 Concentration Data'!I298</f>
        <v>649.47417123606317</v>
      </c>
      <c r="F298">
        <f>'CO2 Concentration Data'!K298-'CO2 Concentration Data'!$N$2</f>
        <v>399.6236604925341</v>
      </c>
    </row>
    <row r="299" spans="1:6" x14ac:dyDescent="0.25">
      <c r="A299">
        <f>'CO2 Concentration Data'!A299/60000</f>
        <v>34.642499999999998</v>
      </c>
      <c r="C299">
        <f>'CO2 Concentration Data'!G299</f>
        <v>626.02413874886861</v>
      </c>
      <c r="D299">
        <f>'CO2 Concentration Data'!H299</f>
        <v>995.01000616800866</v>
      </c>
      <c r="E299">
        <f>'CO2 Concentration Data'!I299</f>
        <v>645.04022108907532</v>
      </c>
      <c r="F299">
        <f>'CO2 Concentration Data'!K299-'CO2 Concentration Data'!$N$2</f>
        <v>399.98349135300589</v>
      </c>
    </row>
    <row r="300" spans="1:6" x14ac:dyDescent="0.25">
      <c r="A300">
        <f>'CO2 Concentration Data'!A300/60000</f>
        <v>34.725850000000001</v>
      </c>
      <c r="C300">
        <f>'CO2 Concentration Data'!G300</f>
        <v>619.63398074004158</v>
      </c>
      <c r="D300">
        <f>'CO2 Concentration Data'!H300</f>
        <v>967.996374881169</v>
      </c>
      <c r="E300">
        <f>'CO2 Concentration Data'!I300</f>
        <v>645.04022108907532</v>
      </c>
      <c r="F300">
        <f>'CO2 Concentration Data'!K300-'CO2 Concentration Data'!$N$2</f>
        <v>400.27135670269507</v>
      </c>
    </row>
    <row r="301" spans="1:6" x14ac:dyDescent="0.25">
      <c r="A301">
        <f>'CO2 Concentration Data'!A301/60000</f>
        <v>34.809116666666668</v>
      </c>
      <c r="C301">
        <f>'CO2 Concentration Data'!G301</f>
        <v>623.57254612324596</v>
      </c>
      <c r="D301">
        <f>'CO2 Concentration Data'!H301</f>
        <v>965.07598625608978</v>
      </c>
      <c r="E301">
        <f>'CO2 Concentration Data'!I301</f>
        <v>637.88546423531534</v>
      </c>
      <c r="F301">
        <f>'CO2 Concentration Data'!K301-'CO2 Concentration Data'!$N$2</f>
        <v>400.40945378678396</v>
      </c>
    </row>
    <row r="302" spans="1:6" x14ac:dyDescent="0.25">
      <c r="A302">
        <f>'CO2 Concentration Data'!A302/60000</f>
        <v>34.892533333333333</v>
      </c>
      <c r="C302">
        <f>'CO2 Concentration Data'!G302</f>
        <v>623.13048411194984</v>
      </c>
      <c r="D302">
        <f>'CO2 Concentration Data'!H302</f>
        <v>956.23377959650668</v>
      </c>
      <c r="E302">
        <f>'CO2 Concentration Data'!I302</f>
        <v>636.17231071796311</v>
      </c>
      <c r="F302">
        <f>'CO2 Concentration Data'!K302-'CO2 Concentration Data'!$N$2</f>
        <v>400.65258275181907</v>
      </c>
    </row>
    <row r="303" spans="1:6" x14ac:dyDescent="0.25">
      <c r="A303">
        <f>'CO2 Concentration Data'!A303/60000</f>
        <v>34.975866666666668</v>
      </c>
      <c r="C303">
        <f>'CO2 Concentration Data'!G303</f>
        <v>628.87759971908747</v>
      </c>
      <c r="D303">
        <f>'CO2 Concentration Data'!H303</f>
        <v>953.80010618455947</v>
      </c>
      <c r="E303">
        <f>'CO2 Concentration Data'!I303</f>
        <v>629.01755386420302</v>
      </c>
      <c r="F303">
        <f>'CO2 Concentration Data'!K303-'CO2 Concentration Data'!$N$2</f>
        <v>400.86653619436908</v>
      </c>
    </row>
    <row r="304" spans="1:6" x14ac:dyDescent="0.25">
      <c r="A304">
        <f>'CO2 Concentration Data'!A304/60000</f>
        <v>35.05916666666667</v>
      </c>
      <c r="C304">
        <f>'CO2 Concentration Data'!G304</f>
        <v>614.57010522025769</v>
      </c>
      <c r="D304">
        <f>'CO2 Concentration Data'!H304</f>
        <v>967.30687112678777</v>
      </c>
      <c r="E304">
        <f>'CO2 Concentration Data'!I304</f>
        <v>629.62216190127344</v>
      </c>
      <c r="F304">
        <f>'CO2 Concentration Data'!K304-'CO2 Concentration Data'!$N$2</f>
        <v>400.93072137131873</v>
      </c>
    </row>
    <row r="305" spans="1:6" x14ac:dyDescent="0.25">
      <c r="A305">
        <f>'CO2 Concentration Data'!A305/60000</f>
        <v>35.142533333333333</v>
      </c>
      <c r="C305">
        <f>'CO2 Concentration Data'!G305</f>
        <v>607.97896280207283</v>
      </c>
      <c r="D305">
        <f>'CO2 Concentration Data'!H305</f>
        <v>932.26219545755248</v>
      </c>
      <c r="E305">
        <f>'CO2 Concentration Data'!I305</f>
        <v>623.5759001421128</v>
      </c>
      <c r="F305">
        <f>'CO2 Concentration Data'!K305-'CO2 Concentration Data'!$N$2</f>
        <v>400.97351213763011</v>
      </c>
    </row>
    <row r="306" spans="1:6" x14ac:dyDescent="0.25">
      <c r="A306">
        <f>'CO2 Concentration Data'!A306/60000</f>
        <v>35.225766666666665</v>
      </c>
      <c r="C306">
        <f>'CO2 Concentration Data'!G306</f>
        <v>623.57254612324596</v>
      </c>
      <c r="D306">
        <f>'CO2 Concentration Data'!H306</f>
        <v>965.31939253579958</v>
      </c>
      <c r="E306">
        <f>'CO2 Concentration Data'!I306</f>
        <v>630.12603888166586</v>
      </c>
      <c r="F306">
        <f>'CO2 Concentration Data'!K306-'CO2 Concentration Data'!$N$2</f>
        <v>400.96378754697889</v>
      </c>
    </row>
    <row r="307" spans="1:6" x14ac:dyDescent="0.25">
      <c r="A307">
        <f>'CO2 Concentration Data'!A307/60000</f>
        <v>35.309083333333334</v>
      </c>
      <c r="C307">
        <f>'CO2 Concentration Data'!G307</f>
        <v>602.27204488059965</v>
      </c>
      <c r="D307">
        <f>'CO2 Concentration Data'!H307</f>
        <v>976.18969552483145</v>
      </c>
      <c r="E307">
        <f>'CO2 Concentration Data'!I307</f>
        <v>624.07977712250533</v>
      </c>
      <c r="F307">
        <f>'CO2 Concentration Data'!K307-'CO2 Concentration Data'!$N$2</f>
        <v>401.00657850779379</v>
      </c>
    </row>
    <row r="308" spans="1:6" x14ac:dyDescent="0.25">
      <c r="A308">
        <f>'CO2 Concentration Data'!A308/60000</f>
        <v>35.392466666666664</v>
      </c>
      <c r="C308">
        <f>'CO2 Concentration Data'!G308</f>
        <v>619.43304455826092</v>
      </c>
      <c r="D308">
        <f>'CO2 Concentration Data'!H308</f>
        <v>976.18969552483145</v>
      </c>
      <c r="E308">
        <f>'CO2 Concentration Data'!I308</f>
        <v>622.46741512465007</v>
      </c>
      <c r="F308">
        <f>'CO2 Concentration Data'!K308-'CO2 Concentration Data'!$N$2</f>
        <v>401.12328157025132</v>
      </c>
    </row>
    <row r="309" spans="1:6" x14ac:dyDescent="0.25">
      <c r="A309">
        <f>'CO2 Concentration Data'!A309/60000</f>
        <v>35.475900000000003</v>
      </c>
      <c r="C309">
        <f>'CO2 Concentration Data'!G309</f>
        <v>650.37908135212695</v>
      </c>
      <c r="D309">
        <f>'CO2 Concentration Data'!H309</f>
        <v>976.18969552483145</v>
      </c>
      <c r="E309">
        <f>'CO2 Concentration Data'!I309</f>
        <v>624.07977712250533</v>
      </c>
      <c r="F309">
        <f>'CO2 Concentration Data'!K309-'CO2 Concentration Data'!$N$2</f>
        <v>400.96378890850332</v>
      </c>
    </row>
    <row r="310" spans="1:6" x14ac:dyDescent="0.25">
      <c r="A310">
        <f>'CO2 Concentration Data'!A310/60000</f>
        <v>35.55918333333333</v>
      </c>
      <c r="C310">
        <f>'CO2 Concentration Data'!G310</f>
        <v>631.93204107969962</v>
      </c>
      <c r="D310">
        <f>'CO2 Concentration Data'!H310</f>
        <v>975.74359399406478</v>
      </c>
      <c r="E310">
        <f>'CO2 Concentration Data'!I310</f>
        <v>621.35892003005063</v>
      </c>
      <c r="F310">
        <f>'CO2 Concentration Data'!K310-'CO2 Concentration Data'!$N$2</f>
        <v>400.86653736139004</v>
      </c>
    </row>
    <row r="311" spans="1:6" x14ac:dyDescent="0.25">
      <c r="A311">
        <f>'CO2 Concentration Data'!A311/60000</f>
        <v>35.642533333333333</v>
      </c>
      <c r="C311">
        <f>'CO2 Concentration Data'!G311</f>
        <v>629.07853188190336</v>
      </c>
      <c r="D311">
        <f>'CO2 Concentration Data'!H311</f>
        <v>975.05399289339618</v>
      </c>
      <c r="E311">
        <f>'CO2 Concentration Data'!I311</f>
        <v>627.9090688467403</v>
      </c>
      <c r="F311">
        <f>'CO2 Concentration Data'!K311-'CO2 Concentration Data'!$N$2</f>
        <v>400.72843891577674</v>
      </c>
    </row>
    <row r="312" spans="1:6" x14ac:dyDescent="0.25">
      <c r="A312">
        <f>'CO2 Concentration Data'!A312/60000</f>
        <v>35.725749999999998</v>
      </c>
      <c r="C312">
        <f>'CO2 Concentration Data'!G312</f>
        <v>628.87759971908747</v>
      </c>
      <c r="D312">
        <f>'CO2 Concentration Data'!H312</f>
        <v>983.93691463772734</v>
      </c>
      <c r="E312">
        <f>'CO2 Concentration Data'!I312</f>
        <v>643.93172599447587</v>
      </c>
      <c r="F312">
        <f>'CO2 Concentration Data'!K312-'CO2 Concentration Data'!$N$2</f>
        <v>400.39972783460837</v>
      </c>
    </row>
    <row r="313" spans="1:6" x14ac:dyDescent="0.25">
      <c r="A313">
        <f>'CO2 Concentration Data'!A313/60000</f>
        <v>35.80918333333333</v>
      </c>
      <c r="C313">
        <f>'CO2 Concentration Data'!G313</f>
        <v>629.31970995796098</v>
      </c>
      <c r="D313">
        <f>'CO2 Concentration Data'!H313</f>
        <v>988.60137557408495</v>
      </c>
      <c r="E313">
        <f>'CO2 Concentration Data'!I313</f>
        <v>637.88546423531534</v>
      </c>
      <c r="F313">
        <f>'CO2 Concentration Data'!K313-'CO2 Concentration Data'!$N$2</f>
        <v>400.17604882888975</v>
      </c>
    </row>
    <row r="314" spans="1:6" x14ac:dyDescent="0.25">
      <c r="A314">
        <f>'CO2 Concentration Data'!A314/60000</f>
        <v>35.892566666666667</v>
      </c>
      <c r="C314">
        <f>'CO2 Concentration Data'!G314</f>
        <v>629.52064613974164</v>
      </c>
      <c r="D314">
        <f>'CO2 Concentration Data'!H314</f>
        <v>987.50619333482257</v>
      </c>
      <c r="E314">
        <f>'CO2 Concentration Data'!I314</f>
        <v>656.02432005275284</v>
      </c>
      <c r="F314">
        <f>'CO2 Concentration Data'!K314-'CO2 Concentration Data'!$N$2</f>
        <v>399.96403964315812</v>
      </c>
    </row>
    <row r="315" spans="1:6" x14ac:dyDescent="0.25">
      <c r="A315">
        <f>'CO2 Concentration Data'!A315/60000</f>
        <v>35.975749999999998</v>
      </c>
      <c r="C315">
        <f>'CO2 Concentration Data'!G315</f>
        <v>625.34089866151476</v>
      </c>
      <c r="D315">
        <f>'CO2 Concentration Data'!H315</f>
        <v>986.37049070338708</v>
      </c>
      <c r="E315">
        <f>'CO2 Concentration Data'!I315</f>
        <v>651.08648284823585</v>
      </c>
      <c r="F315">
        <f>'CO2 Concentration Data'!K315-'CO2 Concentration Data'!$N$2</f>
        <v>399.71896525428372</v>
      </c>
    </row>
    <row r="316" spans="1:6" x14ac:dyDescent="0.25">
      <c r="A316">
        <f>'CO2 Concentration Data'!A316/60000</f>
        <v>36.059066666666666</v>
      </c>
      <c r="C316">
        <f>'CO2 Concentration Data'!G316</f>
        <v>640.49241997139177</v>
      </c>
      <c r="D316">
        <f>'CO2 Concentration Data'!H316</f>
        <v>984.18022357114955</v>
      </c>
      <c r="E316">
        <f>'CO2 Concentration Data'!I316</f>
        <v>652.69885492322771</v>
      </c>
      <c r="F316">
        <f>'CO2 Concentration Data'!K316-'CO2 Concentration Data'!$N$2</f>
        <v>399.35718896997281</v>
      </c>
    </row>
    <row r="317" spans="1:6" x14ac:dyDescent="0.25">
      <c r="A317">
        <f>'CO2 Concentration Data'!A317/60000</f>
        <v>36.142483333333331</v>
      </c>
      <c r="C317">
        <f>'CO2 Concentration Data'!G317</f>
        <v>630.84688442017216</v>
      </c>
      <c r="D317">
        <f>'CO2 Concentration Data'!H317</f>
        <v>980.85425380747665</v>
      </c>
      <c r="E317">
        <f>'CO2 Concentration Data'!I317</f>
        <v>639.49777584748801</v>
      </c>
      <c r="F317">
        <f>'CO2 Concentration Data'!K317-'CO2 Concentration Data'!$N$2</f>
        <v>399.19769630822469</v>
      </c>
    </row>
    <row r="318" spans="1:6" x14ac:dyDescent="0.25">
      <c r="A318">
        <f>'CO2 Concentration Data'!A318/60000</f>
        <v>36.225816666666667</v>
      </c>
      <c r="C318">
        <f>'CO2 Concentration Data'!G318</f>
        <v>646.19933789286495</v>
      </c>
      <c r="D318">
        <f>'CO2 Concentration Data'!H318</f>
        <v>959.7625379014288</v>
      </c>
      <c r="E318">
        <f>'CO2 Concentration Data'!I318</f>
        <v>645.04022108907532</v>
      </c>
      <c r="F318">
        <f>'CO2 Concentration Data'!K318-'CO2 Concentration Data'!$N$2</f>
        <v>398.84564558708234</v>
      </c>
    </row>
    <row r="319" spans="1:6" x14ac:dyDescent="0.25">
      <c r="A319">
        <f>'CO2 Concentration Data'!A319/60000</f>
        <v>36.309066666666666</v>
      </c>
      <c r="C319">
        <f>'CO2 Concentration Data'!G319</f>
        <v>662.47616130139193</v>
      </c>
      <c r="D319">
        <f>'CO2 Concentration Data'!H319</f>
        <v>961.1010290741134</v>
      </c>
      <c r="E319">
        <f>'CO2 Concentration Data'!I319</f>
        <v>646.14870610653816</v>
      </c>
      <c r="F319">
        <f>'CO2 Concentration Data'!K319-'CO2 Concentration Data'!$N$2</f>
        <v>398.43135277878781</v>
      </c>
    </row>
    <row r="320" spans="1:6" x14ac:dyDescent="0.25">
      <c r="A320">
        <f>'CO2 Concentration Data'!A320/60000</f>
        <v>36.392449999999997</v>
      </c>
      <c r="C320">
        <f>'CO2 Concentration Data'!G320</f>
        <v>650.17810096173389</v>
      </c>
      <c r="D320">
        <f>'CO2 Concentration Data'!H320</f>
        <v>971.07903571141969</v>
      </c>
      <c r="E320">
        <f>'CO2 Concentration Data'!I320</f>
        <v>645.04022108907532</v>
      </c>
      <c r="F320">
        <f>'CO2 Concentration Data'!K320-'CO2 Concentration Data'!$N$2</f>
        <v>397.97426900967827</v>
      </c>
    </row>
    <row r="321" spans="1:6" x14ac:dyDescent="0.25">
      <c r="A321">
        <f>'CO2 Concentration Data'!A321/60000</f>
        <v>36.4758</v>
      </c>
      <c r="C321">
        <f>'CO2 Concentration Data'!G321</f>
        <v>621.8443952896065</v>
      </c>
      <c r="D321">
        <f>'CO2 Concentration Data'!H321</f>
        <v>950.02793754383231</v>
      </c>
      <c r="E321">
        <f>'CO2 Concentration Data'!I321</f>
        <v>625.69208873467801</v>
      </c>
      <c r="F321">
        <f>'CO2 Concentration Data'!K321-'CO2 Concentration Data'!$N$2</f>
        <v>397.27405627553378</v>
      </c>
    </row>
    <row r="322" spans="1:6" x14ac:dyDescent="0.25">
      <c r="A322">
        <f>'CO2 Concentration Data'!A322/60000</f>
        <v>36.559116666666668</v>
      </c>
      <c r="C322">
        <f>'CO2 Concentration Data'!G322</f>
        <v>607.5369007907766</v>
      </c>
      <c r="D322">
        <f>'CO2 Concentration Data'!H322</f>
        <v>916.76795192433588</v>
      </c>
      <c r="E322">
        <f>'CO2 Concentration Data'!I322</f>
        <v>635.66848412325317</v>
      </c>
      <c r="F322">
        <f>'CO2 Concentration Data'!K322-'CO2 Concentration Data'!$N$2</f>
        <v>396.60496448771363</v>
      </c>
    </row>
    <row r="323" spans="1:6" x14ac:dyDescent="0.25">
      <c r="A323">
        <f>'CO2 Concentration Data'!A323/60000</f>
        <v>36.642533333333333</v>
      </c>
      <c r="C323">
        <f>'CO2 Concentration Data'!G323</f>
        <v>605.80874593817248</v>
      </c>
      <c r="D323">
        <f>'CO2 Concentration Data'!H323</f>
        <v>964.4269988377863</v>
      </c>
      <c r="E323">
        <f>'CO2 Concentration Data'!I323</f>
        <v>638.99394925277818</v>
      </c>
      <c r="F323">
        <f>'CO2 Concentration Data'!K323-'CO2 Concentration Data'!$N$2</f>
        <v>396.07396997848588</v>
      </c>
    </row>
    <row r="324" spans="1:6" x14ac:dyDescent="0.25">
      <c r="A324">
        <f>'CO2 Concentration Data'!A324/60000</f>
        <v>36.725866666666668</v>
      </c>
      <c r="C324">
        <f>'CO2 Concentration Data'!G324</f>
        <v>607.33596460899605</v>
      </c>
      <c r="D324">
        <f>'CO2 Concentration Data'!H324</f>
        <v>949.78453126412251</v>
      </c>
      <c r="E324">
        <f>'CO2 Concentration Data'!I324</f>
        <v>636.7769792178525</v>
      </c>
      <c r="F324">
        <f>'CO2 Concentration Data'!K324-'CO2 Concentration Data'!$N$2</f>
        <v>395.60716181322863</v>
      </c>
    </row>
    <row r="325" spans="1:6" x14ac:dyDescent="0.25">
      <c r="A325">
        <f>'CO2 Concentration Data'!A325/60000</f>
        <v>36.809133333333335</v>
      </c>
      <c r="C325">
        <f>'CO2 Concentration Data'!G325</f>
        <v>645.11422946091477</v>
      </c>
      <c r="D325">
        <f>'CO2 Concentration Data'!H325</f>
        <v>956.88266966852257</v>
      </c>
      <c r="E325">
        <f>'CO2 Concentration Data'!I325</f>
        <v>625.69208873467801</v>
      </c>
      <c r="F325">
        <f>'CO2 Concentration Data'!K325-'CO2 Concentration Data'!$N$2</f>
        <v>395.17147478879923</v>
      </c>
    </row>
    <row r="326" spans="1:6" x14ac:dyDescent="0.25">
      <c r="A326">
        <f>'CO2 Concentration Data'!A326/60000</f>
        <v>36.892466666666664</v>
      </c>
      <c r="C326">
        <f>'CO2 Concentration Data'!G326</f>
        <v>613.92705879960363</v>
      </c>
      <c r="D326">
        <f>'CO2 Concentration Data'!H326</f>
        <v>949.78453126412251</v>
      </c>
      <c r="E326">
        <f>'CO2 Concentration Data'!I326</f>
        <v>638.38928075288879</v>
      </c>
      <c r="F326">
        <f>'CO2 Concentration Data'!K326-'CO2 Concentration Data'!$N$2</f>
        <v>394.85248829828208</v>
      </c>
    </row>
    <row r="327" spans="1:6" x14ac:dyDescent="0.25">
      <c r="A327">
        <f>'CO2 Concentration Data'!A327/60000</f>
        <v>36.975850000000001</v>
      </c>
      <c r="C327">
        <f>'CO2 Concentration Data'!G327</f>
        <v>632.61523293947619</v>
      </c>
      <c r="D327">
        <f>'CO2 Concentration Data'!H327</f>
        <v>955.34138589849329</v>
      </c>
      <c r="E327">
        <f>'CO2 Concentration Data'!I327</f>
        <v>634.55999910579033</v>
      </c>
      <c r="F327">
        <f>'CO2 Concentration Data'!K327-'CO2 Concentration Data'!$N$2</f>
        <v>394.7143912141932</v>
      </c>
    </row>
    <row r="328" spans="1:6" x14ac:dyDescent="0.25">
      <c r="A328">
        <f>'CO2 Concentration Data'!A328/60000</f>
        <v>37.059150000000002</v>
      </c>
      <c r="C328">
        <f>'CO2 Concentration Data'!G328</f>
        <v>642.90381491134974</v>
      </c>
      <c r="D328">
        <f>'CO2 Concentration Data'!H328</f>
        <v>946.0123666794907</v>
      </c>
      <c r="E328">
        <f>'CO2 Concentration Data'!I328</f>
        <v>632.34301899372815</v>
      </c>
      <c r="F328">
        <f>'CO2 Concentration Data'!K328-'CO2 Concentration Data'!$N$2</f>
        <v>394.5762939356008</v>
      </c>
    </row>
    <row r="329" spans="1:6" x14ac:dyDescent="0.25">
      <c r="A329">
        <f>'CO2 Concentration Data'!A329/60000</f>
        <v>37.142483333333331</v>
      </c>
      <c r="C329">
        <f>'CO2 Concentration Data'!G329</f>
        <v>639.20632713008365</v>
      </c>
      <c r="D329">
        <f>'CO2 Concentration Data'!H329</f>
        <v>959.55974936017958</v>
      </c>
      <c r="E329">
        <f>'CO2 Concentration Data'!I329</f>
        <v>636.17231071796311</v>
      </c>
      <c r="F329">
        <f>'CO2 Concentration Data'!K329-'CO2 Concentration Data'!$N$2</f>
        <v>394.3331649705658</v>
      </c>
    </row>
    <row r="330" spans="1:6" x14ac:dyDescent="0.25">
      <c r="A330">
        <f>'CO2 Concentration Data'!A330/60000</f>
        <v>37.225749999999998</v>
      </c>
      <c r="C330">
        <f>'CO2 Concentration Data'!G330</f>
        <v>630.6057545716917</v>
      </c>
      <c r="D330">
        <f>'CO2 Concentration Data'!H330</f>
        <v>978.38006000335645</v>
      </c>
      <c r="E330">
        <f>'CO2 Concentration Data'!I330</f>
        <v>652.19496786569869</v>
      </c>
      <c r="F330">
        <f>'CO2 Concentration Data'!K330-'CO2 Concentration Data'!$N$2</f>
        <v>394.30204519126238</v>
      </c>
    </row>
    <row r="331" spans="1:6" x14ac:dyDescent="0.25">
      <c r="A331">
        <f>'CO2 Concentration Data'!A331/60000</f>
        <v>37.30918333333333</v>
      </c>
      <c r="C331">
        <f>'CO2 Concentration Data'!G331</f>
        <v>625.34089866151476</v>
      </c>
      <c r="D331">
        <f>'CO2 Concentration Data'!H331</f>
        <v>979.51576263479205</v>
      </c>
      <c r="E331">
        <f>'CO2 Concentration Data'!I331</f>
        <v>640.10244434737751</v>
      </c>
      <c r="F331">
        <f>'CO2 Concentration Data'!K331-'CO2 Concentration Data'!$N$2</f>
        <v>394.37595709840156</v>
      </c>
    </row>
    <row r="332" spans="1:6" x14ac:dyDescent="0.25">
      <c r="A332">
        <f>'CO2 Concentration Data'!A332/60000</f>
        <v>37.392516666666666</v>
      </c>
      <c r="C332">
        <f>'CO2 Concentration Data'!G332</f>
        <v>665.12868608983035</v>
      </c>
      <c r="D332">
        <f>'CO2 Concentration Data'!H332</f>
        <v>967.996374881169</v>
      </c>
      <c r="E332">
        <f>'CO2 Concentration Data'!I332</f>
        <v>657.13274460739649</v>
      </c>
      <c r="F332">
        <f>'CO2 Concentration Data'!K332-'CO2 Concentration Data'!$N$2</f>
        <v>394.47126458319991</v>
      </c>
    </row>
    <row r="333" spans="1:6" x14ac:dyDescent="0.25">
      <c r="A333">
        <f>'CO2 Concentration Data'!A333/60000</f>
        <v>37.475866666666668</v>
      </c>
      <c r="C333">
        <f>'CO2 Concentration Data'!G333</f>
        <v>701.33953458526082</v>
      </c>
      <c r="D333">
        <f>'CO2 Concentration Data'!H333</f>
        <v>975.74359399406478</v>
      </c>
      <c r="E333">
        <f>'CO2 Concentration Data'!I333</f>
        <v>658.24123970199582</v>
      </c>
      <c r="F333">
        <f>'CO2 Concentration Data'!K333-'CO2 Concentration Data'!$N$2</f>
        <v>394.43041904622424</v>
      </c>
    </row>
    <row r="334" spans="1:6" x14ac:dyDescent="0.25">
      <c r="A334">
        <f>'CO2 Concentration Data'!A334/60000</f>
        <v>37.55918333333333</v>
      </c>
      <c r="C334">
        <f>'CO2 Concentration Data'!G334</f>
        <v>664.24451383966061</v>
      </c>
      <c r="D334">
        <f>'CO2 Concentration Data'!H334</f>
        <v>973.75602211288435</v>
      </c>
      <c r="E334">
        <f>'CO2 Concentration Data'!I334</f>
        <v>673.6592888126612</v>
      </c>
      <c r="F334">
        <f>'CO2 Concentration Data'!K334-'CO2 Concentration Data'!$N$2</f>
        <v>394.36623270225374</v>
      </c>
    </row>
    <row r="335" spans="1:6" x14ac:dyDescent="0.25">
      <c r="A335">
        <f>'CO2 Concentration Data'!A335/60000</f>
        <v>37.642433333333337</v>
      </c>
      <c r="C335">
        <f>'CO2 Concentration Data'!G335</f>
        <v>636.75478273203839</v>
      </c>
      <c r="D335">
        <f>'CO2 Concentration Data'!H335</f>
        <v>977.28487776409406</v>
      </c>
      <c r="E335">
        <f>'CO2 Concentration Data'!I335</f>
        <v>678.59706555435901</v>
      </c>
      <c r="F335">
        <f>'CO2 Concentration Data'!K335-'CO2 Concentration Data'!$N$2</f>
        <v>394.30204752530409</v>
      </c>
    </row>
    <row r="336" spans="1:6" x14ac:dyDescent="0.25">
      <c r="A336">
        <f>'CO2 Concentration Data'!A336/60000</f>
        <v>37.725766666666665</v>
      </c>
      <c r="C336">
        <f>'CO2 Concentration Data'!G336</f>
        <v>643.14494475983008</v>
      </c>
      <c r="D336">
        <f>'CO2 Concentration Data'!H336</f>
        <v>962.43952430289346</v>
      </c>
      <c r="E336">
        <f>'CO2 Concentration Data'!I336</f>
        <v>679.20173405424839</v>
      </c>
      <c r="F336">
        <f>'CO2 Concentration Data'!K336-'CO2 Concentration Data'!$N$2</f>
        <v>394.05697313642975</v>
      </c>
    </row>
    <row r="337" spans="1:6" x14ac:dyDescent="0.25">
      <c r="A337">
        <f>'CO2 Concentration Data'!A337/60000</f>
        <v>37.809150000000002</v>
      </c>
      <c r="C337">
        <f>'CO2 Concentration Data'!G337</f>
        <v>653.47367217082626</v>
      </c>
      <c r="D337">
        <f>'CO2 Concentration Data'!H337</f>
        <v>972.86372576115866</v>
      </c>
      <c r="E337">
        <f>'CO2 Concentration Data'!I337</f>
        <v>664.28756192397566</v>
      </c>
      <c r="F337">
        <f>'CO2 Concentration Data'!K337-'CO2 Concentration Data'!$N$2</f>
        <v>393.92860044848857</v>
      </c>
    </row>
    <row r="338" spans="1:6" x14ac:dyDescent="0.25">
      <c r="A338">
        <f>'CO2 Concentration Data'!A338/60000</f>
        <v>37.892533333333333</v>
      </c>
      <c r="C338">
        <f>'CO2 Concentration Data'!G338</f>
        <v>693.66332794373818</v>
      </c>
      <c r="D338">
        <f>'CO2 Concentration Data'!H338</f>
        <v>974.40500547509259</v>
      </c>
      <c r="E338">
        <f>'CO2 Concentration Data'!I338</f>
        <v>679.70555057182173</v>
      </c>
      <c r="F338">
        <f>'CO2 Concentration Data'!K338-'CO2 Concentration Data'!$N$2</f>
        <v>393.69519568509781</v>
      </c>
    </row>
    <row r="339" spans="1:6" x14ac:dyDescent="0.25">
      <c r="A339">
        <f>'CO2 Concentration Data'!A339/60000</f>
        <v>37.975816666666667</v>
      </c>
      <c r="C339">
        <f>'CO2 Concentration Data'!G339</f>
        <v>688.84053806382212</v>
      </c>
      <c r="D339">
        <f>'CO2 Concentration Data'!H339</f>
        <v>967.55027740649757</v>
      </c>
      <c r="E339">
        <f>'CO2 Concentration Data'!I339</f>
        <v>687.96879244304466</v>
      </c>
      <c r="F339">
        <f>'CO2 Concentration Data'!K339-'CO2 Concentration Data'!$N$2</f>
        <v>393.37620919458067</v>
      </c>
    </row>
    <row r="340" spans="1:6" x14ac:dyDescent="0.25">
      <c r="A340">
        <f>'CO2 Concentration Data'!A340/60000</f>
        <v>38.059066666666666</v>
      </c>
      <c r="C340">
        <f>'CO2 Concentration Data'!G340</f>
        <v>682.24944387321466</v>
      </c>
      <c r="D340">
        <f>'CO2 Concentration Data'!H340</f>
        <v>943.57869326754349</v>
      </c>
      <c r="E340">
        <f>'CO2 Concentration Data'!I340</f>
        <v>682.52713872095433</v>
      </c>
      <c r="F340">
        <f>'CO2 Concentration Data'!K340-'CO2 Concentration Data'!$N$2</f>
        <v>393.31202401763102</v>
      </c>
    </row>
    <row r="341" spans="1:6" x14ac:dyDescent="0.25">
      <c r="A341">
        <f>'CO2 Concentration Data'!A341/60000</f>
        <v>38.142466666666664</v>
      </c>
      <c r="C341">
        <f>'CO2 Concentration Data'!G341</f>
        <v>624.89883263125387</v>
      </c>
      <c r="D341">
        <f>'CO2 Concentration Data'!H341</f>
        <v>933.60068663023719</v>
      </c>
      <c r="E341">
        <f>'CO2 Concentration Data'!I341</f>
        <v>658.74511668238836</v>
      </c>
      <c r="F341">
        <f>'CO2 Concentration Data'!K341-'CO2 Concentration Data'!$N$2</f>
        <v>393.28090287680317</v>
      </c>
    </row>
    <row r="342" spans="1:6" x14ac:dyDescent="0.25">
      <c r="A342">
        <f>'CO2 Concentration Data'!A342/60000</f>
        <v>38.225833333333334</v>
      </c>
      <c r="C342">
        <f>'CO2 Concentration Data'!G342</f>
        <v>645.35535930939511</v>
      </c>
      <c r="D342">
        <f>'CO2 Concentration Data'!H342</f>
        <v>946.0123666794907</v>
      </c>
      <c r="E342">
        <f>'CO2 Concentration Data'!I342</f>
        <v>655.52043299522381</v>
      </c>
      <c r="F342">
        <f>'CO2 Concentration Data'!K342-'CO2 Concentration Data'!$N$2</f>
        <v>393.31202401763102</v>
      </c>
    </row>
    <row r="343" spans="1:6" x14ac:dyDescent="0.25">
      <c r="A343">
        <f>'CO2 Concentration Data'!A343/60000</f>
        <v>38.309133333333335</v>
      </c>
      <c r="C343">
        <f>'CO2 Concentration Data'!G343</f>
        <v>650.62021120060729</v>
      </c>
      <c r="D343">
        <f>'CO2 Concentration Data'!H343</f>
        <v>949.13554790191438</v>
      </c>
      <c r="E343">
        <f>'CO2 Concentration Data'!I343</f>
        <v>641.71475595955019</v>
      </c>
      <c r="F343">
        <f>'CO2 Concentration Data'!K343-'CO2 Concentration Data'!$N$2</f>
        <v>393.34314515845887</v>
      </c>
    </row>
    <row r="344" spans="1:6" x14ac:dyDescent="0.25">
      <c r="A344">
        <f>'CO2 Concentration Data'!A344/60000</f>
        <v>38.392466666666664</v>
      </c>
      <c r="C344">
        <f>'CO2 Concentration Data'!G344</f>
        <v>634.58451764056065</v>
      </c>
      <c r="D344">
        <f>'CO2 Concentration Data'!H344</f>
        <v>963.53470654215596</v>
      </c>
      <c r="E344">
        <f>'CO2 Concentration Data'!I344</f>
        <v>632.34301899372815</v>
      </c>
      <c r="F344">
        <f>'CO2 Concentration Data'!K344-'CO2 Concentration Data'!$N$2</f>
        <v>393.24783884068131</v>
      </c>
    </row>
    <row r="345" spans="1:6" x14ac:dyDescent="0.25">
      <c r="A345">
        <f>'CO2 Concentration Data'!A345/60000</f>
        <v>38.475833333333334</v>
      </c>
      <c r="C345">
        <f>'CO2 Concentration Data'!G345</f>
        <v>606.89385437012265</v>
      </c>
      <c r="D345">
        <f>'CO2 Concentration Data'!H345</f>
        <v>962.64241019043027</v>
      </c>
      <c r="E345">
        <f>'CO2 Concentration Data'!I345</f>
        <v>629.62216190127344</v>
      </c>
      <c r="F345">
        <f>'CO2 Concentration Data'!K345-'CO2 Concentration Data'!$N$2</f>
        <v>392.99303986115575</v>
      </c>
    </row>
    <row r="346" spans="1:6" x14ac:dyDescent="0.25">
      <c r="A346">
        <f>'CO2 Concentration Data'!A346/60000</f>
        <v>38.559066666666666</v>
      </c>
      <c r="C346">
        <f>'CO2 Concentration Data'!G346</f>
        <v>627.10924718081867</v>
      </c>
      <c r="D346">
        <f>'CO2 Concentration Data'!H346</f>
        <v>967.75306594774679</v>
      </c>
      <c r="E346">
        <f>'CO2 Concentration Data'!I346</f>
        <v>640.60626086495097</v>
      </c>
      <c r="F346">
        <f>'CO2 Concentration Data'!K346-'CO2 Concentration Data'!$N$2</f>
        <v>392.98331410348351</v>
      </c>
    </row>
    <row r="347" spans="1:6" x14ac:dyDescent="0.25">
      <c r="A347">
        <f>'CO2 Concentration Data'!A347/60000</f>
        <v>38.642533333333333</v>
      </c>
      <c r="C347">
        <f>'CO2 Concentration Data'!G347</f>
        <v>618.10675805025323</v>
      </c>
      <c r="D347">
        <f>'CO2 Concentration Data'!H347</f>
        <v>962.88571912385248</v>
      </c>
      <c r="E347">
        <f>'CO2 Concentration Data'!I347</f>
        <v>644.43561305200501</v>
      </c>
      <c r="F347">
        <f>'CO2 Concentration Data'!K347-'CO2 Concentration Data'!$N$2</f>
        <v>392.92107298884878</v>
      </c>
    </row>
    <row r="348" spans="1:6" x14ac:dyDescent="0.25">
      <c r="A348">
        <f>'CO2 Concentration Data'!A348/60000</f>
        <v>38.725833333333334</v>
      </c>
      <c r="C348">
        <f>'CO2 Concentration Data'!G348</f>
        <v>618.74980447090718</v>
      </c>
      <c r="D348">
        <f>'CO2 Concentration Data'!H348</f>
        <v>962.19621131337601</v>
      </c>
      <c r="E348">
        <f>'CO2 Concentration Data'!I348</f>
        <v>646.14870610653816</v>
      </c>
      <c r="F348">
        <f>'CO2 Concentration Data'!K348-'CO2 Concentration Data'!$N$2</f>
        <v>392.65654825165097</v>
      </c>
    </row>
    <row r="349" spans="1:6" x14ac:dyDescent="0.25">
      <c r="A349">
        <f>'CO2 Concentration Data'!A349/60000</f>
        <v>38.809216666666664</v>
      </c>
      <c r="C349">
        <f>'CO2 Concentration Data'!G349</f>
        <v>631.48992682186133</v>
      </c>
      <c r="D349">
        <f>'CO2 Concentration Data'!H349</f>
        <v>969.98385347215731</v>
      </c>
      <c r="E349">
        <f>'CO2 Concentration Data'!I349</f>
        <v>648.36568621860033</v>
      </c>
      <c r="F349">
        <f>'CO2 Concentration Data'!K349-'CO2 Concentration Data'!$N$2</f>
        <v>392.46593444907506</v>
      </c>
    </row>
    <row r="350" spans="1:6" x14ac:dyDescent="0.25">
      <c r="A350">
        <f>'CO2 Concentration Data'!A350/60000</f>
        <v>38.892433333333337</v>
      </c>
      <c r="C350">
        <f>'CO2 Concentration Data'!G350</f>
        <v>626.42605532104221</v>
      </c>
      <c r="D350">
        <f>'CO2 Concentration Data'!H350</f>
        <v>977.52828404380375</v>
      </c>
      <c r="E350">
        <f>'CO2 Concentration Data'!I350</f>
        <v>647.76101771871083</v>
      </c>
      <c r="F350">
        <f>'CO2 Concentration Data'!K350-'CO2 Concentration Data'!$N$2</f>
        <v>392.42314348826022</v>
      </c>
    </row>
    <row r="351" spans="1:6" x14ac:dyDescent="0.25">
      <c r="A351">
        <f>'CO2 Concentration Data'!A351/60000</f>
        <v>38.9758</v>
      </c>
      <c r="C351">
        <f>'CO2 Concentration Data'!G351</f>
        <v>647.08351416199935</v>
      </c>
      <c r="D351">
        <f>'CO2 Concentration Data'!H351</f>
        <v>976.18969552483145</v>
      </c>
      <c r="E351">
        <f>'CO2 Concentration Data'!I351</f>
        <v>634.55999910579033</v>
      </c>
      <c r="F351">
        <f>'CO2 Concentration Data'!K351-'CO2 Concentration Data'!$N$2</f>
        <v>392.50872540989002</v>
      </c>
    </row>
    <row r="352" spans="1:6" x14ac:dyDescent="0.25">
      <c r="A352">
        <f>'CO2 Concentration Data'!A352/60000</f>
        <v>39.05916666666667</v>
      </c>
      <c r="C352">
        <f>'CO2 Concentration Data'!G352</f>
        <v>645.75727186260394</v>
      </c>
      <c r="D352">
        <f>'CO2 Concentration Data'!H352</f>
        <v>969.09155712043139</v>
      </c>
      <c r="E352">
        <f>'CO2 Concentration Data'!I352</f>
        <v>637.28079573542595</v>
      </c>
      <c r="F352">
        <f>'CO2 Concentration Data'!K352-'CO2 Concentration Data'!$N$2</f>
        <v>392.62542711082324</v>
      </c>
    </row>
    <row r="353" spans="1:6" x14ac:dyDescent="0.25">
      <c r="A353">
        <f>'CO2 Concentration Data'!A353/60000</f>
        <v>39.142499999999998</v>
      </c>
      <c r="C353">
        <f>'CO2 Concentration Data'!G353</f>
        <v>618.5488723080914</v>
      </c>
      <c r="D353">
        <f>'CO2 Concentration Data'!H353</f>
        <v>963.33191394481128</v>
      </c>
      <c r="E353">
        <f>'CO2 Concentration Data'!I353</f>
        <v>660.45820973692162</v>
      </c>
      <c r="F353">
        <f>'CO2 Concentration Data'!K353-'CO2 Concentration Data'!$N$2</f>
        <v>392.90162264052543</v>
      </c>
    </row>
    <row r="354" spans="1:6" x14ac:dyDescent="0.25">
      <c r="A354">
        <f>'CO2 Concentration Data'!A354/60000</f>
        <v>39.225816666666667</v>
      </c>
      <c r="C354">
        <f>'CO2 Concentration Data'!G354</f>
        <v>639.40730752047682</v>
      </c>
      <c r="D354">
        <f>'CO2 Concentration Data'!H354</f>
        <v>967.55027740649757</v>
      </c>
      <c r="E354">
        <f>'CO2 Concentration Data'!I354</f>
        <v>670.93843172020649</v>
      </c>
      <c r="F354">
        <f>'CO2 Concentration Data'!K354-'CO2 Concentration Data'!$N$2</f>
        <v>393.11363182625706</v>
      </c>
    </row>
    <row r="355" spans="1:6" x14ac:dyDescent="0.25">
      <c r="A355">
        <f>'CO2 Concentration Data'!A355/60000</f>
        <v>39.309116666666668</v>
      </c>
      <c r="C355">
        <f>'CO2 Concentration Data'!G355</f>
        <v>630.16368854143082</v>
      </c>
      <c r="D355">
        <f>'CO2 Concentration Data'!H355</f>
        <v>971.07903571141969</v>
      </c>
      <c r="E355">
        <f>'CO2 Concentration Data'!I355</f>
        <v>660.45820973692162</v>
      </c>
      <c r="F355">
        <f>'CO2 Concentration Data'!K355-'CO2 Concentration Data'!$N$2</f>
        <v>393.38982755046271</v>
      </c>
    </row>
    <row r="356" spans="1:6" x14ac:dyDescent="0.25">
      <c r="A356">
        <f>'CO2 Concentration Data'!A356/60000</f>
        <v>39.392483333333331</v>
      </c>
      <c r="C356">
        <f>'CO2 Concentration Data'!G356</f>
        <v>621.40232925934561</v>
      </c>
      <c r="D356">
        <f>'CO2 Concentration Data'!H356</f>
        <v>968.64536229947248</v>
      </c>
      <c r="E356">
        <f>'CO2 Concentration Data'!I356</f>
        <v>649.97799783077312</v>
      </c>
      <c r="F356">
        <f>'CO2 Concentration Data'!K356-'CO2 Concentration Data'!$N$2</f>
        <v>393.5823854153536</v>
      </c>
    </row>
    <row r="357" spans="1:6" x14ac:dyDescent="0.25">
      <c r="A357">
        <f>'CO2 Concentration Data'!A357/60000</f>
        <v>39.475866666666668</v>
      </c>
      <c r="C357">
        <f>'CO2 Concentration Data'!G357</f>
        <v>640.49241997139177</v>
      </c>
      <c r="D357">
        <f>'CO2 Concentration Data'!H357</f>
        <v>965.96837995410317</v>
      </c>
      <c r="E357">
        <f>'CO2 Concentration Data'!I357</f>
        <v>658.74511668238836</v>
      </c>
      <c r="F357">
        <f>'CO2 Concentration Data'!K357-'CO2 Concentration Data'!$N$2</f>
        <v>393.53959445453876</v>
      </c>
    </row>
    <row r="358" spans="1:6" x14ac:dyDescent="0.25">
      <c r="A358">
        <f>'CO2 Concentration Data'!A358/60000</f>
        <v>39.559216666666664</v>
      </c>
      <c r="C358">
        <f>'CO2 Concentration Data'!G358</f>
        <v>649.05279484411915</v>
      </c>
      <c r="D358">
        <f>'CO2 Concentration Data'!H358</f>
        <v>960.00594418113837</v>
      </c>
      <c r="E358">
        <f>'CO2 Concentration Data'!I358</f>
        <v>647.76101771871083</v>
      </c>
      <c r="F358">
        <f>'CO2 Concentration Data'!K358-'CO2 Concentration Data'!$N$2</f>
        <v>393.4870779305553</v>
      </c>
    </row>
    <row r="359" spans="1:6" x14ac:dyDescent="0.25">
      <c r="A359">
        <f>'CO2 Concentration Data'!A359/60000</f>
        <v>39.642499999999998</v>
      </c>
      <c r="C359">
        <f>'CO2 Concentration Data'!G359</f>
        <v>621.16119941086515</v>
      </c>
      <c r="D359">
        <f>'CO2 Concentration Data'!H359</f>
        <v>960.65483425315449</v>
      </c>
      <c r="E359">
        <f>'CO2 Concentration Data'!I359</f>
        <v>646.6525226241115</v>
      </c>
      <c r="F359">
        <f>'CO2 Concentration Data'!K359-'CO2 Concentration Data'!$N$2</f>
        <v>393.56098867067357</v>
      </c>
    </row>
    <row r="360" spans="1:6" x14ac:dyDescent="0.25">
      <c r="A360">
        <f>'CO2 Concentration Data'!A360/60000</f>
        <v>39.7258</v>
      </c>
      <c r="C360">
        <f>'CO2 Concentration Data'!G360</f>
        <v>611.51566385964554</v>
      </c>
      <c r="D360">
        <f>'CO2 Concentration Data'!H360</f>
        <v>987.26288440140024</v>
      </c>
      <c r="E360">
        <f>'CO2 Concentration Data'!I360</f>
        <v>633.95539106872002</v>
      </c>
      <c r="F360">
        <f>'CO2 Concentration Data'!K360-'CO2 Concentration Data'!$N$2</f>
        <v>394.04919221908654</v>
      </c>
    </row>
    <row r="361" spans="1:6" x14ac:dyDescent="0.25">
      <c r="A361">
        <f>'CO2 Concentration Data'!A361/60000</f>
        <v>39.809199999999997</v>
      </c>
      <c r="C361">
        <f>'CO2 Concentration Data'!G361</f>
        <v>608.86313907120723</v>
      </c>
      <c r="D361">
        <f>'CO2 Concentration Data'!H361</f>
        <v>999.02557703235016</v>
      </c>
      <c r="E361">
        <f>'CO2 Concentration Data'!I361</f>
        <v>660.45820973692162</v>
      </c>
      <c r="F361">
        <f>'CO2 Concentration Data'!K361-'CO2 Concentration Data'!$N$2</f>
        <v>394.37790310575127</v>
      </c>
    </row>
    <row r="362" spans="1:6" x14ac:dyDescent="0.25">
      <c r="A362">
        <f>'CO2 Concentration Data'!A362/60000</f>
        <v>39.89255</v>
      </c>
      <c r="C362">
        <f>'CO2 Concentration Data'!G362</f>
        <v>609.54637915856097</v>
      </c>
      <c r="D362">
        <f>'CO2 Concentration Data'!H362</f>
        <v>978.82615747802788</v>
      </c>
      <c r="E362">
        <f>'CO2 Concentration Data'!I362</f>
        <v>664.89216996104585</v>
      </c>
      <c r="F362">
        <f>'CO2 Concentration Data'!K362-'CO2 Concentration Data'!$N$2</f>
        <v>394.82526111718869</v>
      </c>
    </row>
    <row r="364" spans="1:6" x14ac:dyDescent="0.25">
      <c r="A364" s="21"/>
      <c r="B364" s="21"/>
    </row>
    <row r="366" spans="1:6" x14ac:dyDescent="0.25">
      <c r="C366" s="3"/>
      <c r="D366" s="3"/>
      <c r="E366" s="3"/>
    </row>
    <row r="367" spans="1:6" x14ac:dyDescent="0.25">
      <c r="A367" s="21"/>
      <c r="B367" s="21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2017-04-24T06:47:10Z</dcterms:modified>
</cp:coreProperties>
</file>